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930" yWindow="270" windowWidth="27825" windowHeight="14055" tabRatio="881"/>
  </bookViews>
  <sheets>
    <sheet name="1.의료기관" sheetId="113" r:id="rId1"/>
    <sheet name="2.의료기관종사의료인력" sheetId="114" r:id="rId2"/>
    <sheet name="3.보건소 인력" sheetId="131" r:id="rId3"/>
    <sheet name="4.보건지소및보건진료소 인력" sheetId="132" r:id="rId4"/>
    <sheet name="5.의약품등제조업소및판매업소" sheetId="115" r:id="rId5"/>
    <sheet name="6.식품위생관계업소" sheetId="122" r:id="rId6"/>
    <sheet name="7.공중위생영업소" sheetId="123" r:id="rId7"/>
    <sheet name="8.예방접종" sheetId="116" r:id="rId8"/>
    <sheet name="9.주요법정감염병발생및사망_1" sheetId="117" r:id="rId9"/>
    <sheet name="9.주요법정감염병발생및사망_2" sheetId="136" r:id="rId10"/>
    <sheet name="9.주요법정감염병발생및사망_3" sheetId="158" r:id="rId11"/>
    <sheet name="10.결핵환자현황_1" sheetId="118" r:id="rId12"/>
    <sheet name="10.결핵환자현황_2" sheetId="146" r:id="rId13"/>
    <sheet name="11.보건소구강보건사업실적" sheetId="107" r:id="rId14"/>
    <sheet name="12.모자보건사업실적" sheetId="150" r:id="rId15"/>
    <sheet name="13.건강보험적용인구" sheetId="105" r:id="rId16"/>
    <sheet name="14.건강보헙급여" sheetId="154" r:id="rId17"/>
    <sheet name="15.건강보험대상자진료실적" sheetId="155" r:id="rId18"/>
    <sheet name="16.국민연금가입자" sheetId="156" r:id="rId19"/>
    <sheet name="17.국민연금급여지급현황(O)" sheetId="157" r:id="rId20"/>
    <sheet name="18.국가보훈대상자_1" sheetId="112" r:id="rId21"/>
    <sheet name="18.국가보훈대상자_2" sheetId="147" r:id="rId22"/>
    <sheet name="19.노인여가복지시설" sheetId="124" r:id="rId23"/>
    <sheet name="20.노인주거복지시설" sheetId="125" r:id="rId24"/>
    <sheet name="21.노인의료복지시설" sheetId="145" r:id="rId25"/>
    <sheet name="22.재가노인복지시설" sheetId="127" r:id="rId26"/>
    <sheet name="23.국민기초생활보장수급자" sheetId="110" r:id="rId27"/>
    <sheet name="24.기초연금수급자수" sheetId="133" r:id="rId28"/>
    <sheet name="25.여성복지시설_1" sheetId="151" r:id="rId29"/>
    <sheet name="25.여성복지시설_2" sheetId="152" r:id="rId30"/>
    <sheet name="26.여성폭력상담_1" sheetId="148" r:id="rId31"/>
    <sheet name="26.여성폭력상담_2" sheetId="149" r:id="rId32"/>
    <sheet name="27.아동복지시설" sheetId="134" r:id="rId33"/>
    <sheet name="28.장애인 거주시설 수 및 입소 현황" sheetId="129" r:id="rId34"/>
    <sheet name="29.장애인등록현황" sheetId="130" r:id="rId35"/>
    <sheet name="30.보호아동 발생 및 조치현황" sheetId="144" r:id="rId36"/>
    <sheet name="31.헌혈사업실적" sheetId="143" r:id="rId37"/>
    <sheet name="31.헌혈사업실적_2" sheetId="153" r:id="rId38"/>
    <sheet name="32.어린이집" sheetId="135" r:id="rId39"/>
    <sheet name="33.저소득및한부모가족" sheetId="121" r:id="rId40"/>
    <sheet name="34.사회복지자원봉사자 현황" sheetId="140" r:id="rId41"/>
  </sheets>
  <externalReferences>
    <externalReference r:id="rId42"/>
    <externalReference r:id="rId43"/>
  </externalReferences>
  <definedNames>
    <definedName name="______32" localSheetId="0">#REF!</definedName>
    <definedName name="______32" localSheetId="12">#REF!</definedName>
    <definedName name="______32" localSheetId="13">#REF!</definedName>
    <definedName name="______32" localSheetId="14">#REF!</definedName>
    <definedName name="______32" localSheetId="15">#REF!</definedName>
    <definedName name="______32" localSheetId="16">#REF!</definedName>
    <definedName name="______32" localSheetId="17">#REF!</definedName>
    <definedName name="______32" localSheetId="18">#REF!</definedName>
    <definedName name="______32" localSheetId="19">#REF!</definedName>
    <definedName name="______32" localSheetId="21">#REF!</definedName>
    <definedName name="______32" localSheetId="22">#REF!</definedName>
    <definedName name="______32" localSheetId="24">#REF!</definedName>
    <definedName name="______32" localSheetId="27">#REF!</definedName>
    <definedName name="______32" localSheetId="28">#REF!</definedName>
    <definedName name="______32" localSheetId="29">#REF!</definedName>
    <definedName name="______32" localSheetId="30">#REF!</definedName>
    <definedName name="______32" localSheetId="31">#REF!</definedName>
    <definedName name="______32" localSheetId="32">#REF!</definedName>
    <definedName name="______32" localSheetId="2">#REF!</definedName>
    <definedName name="______32" localSheetId="37">#REF!</definedName>
    <definedName name="______32" localSheetId="5">#REF!</definedName>
    <definedName name="______32" localSheetId="9">#REF!</definedName>
    <definedName name="______32" localSheetId="10">#REF!</definedName>
    <definedName name="______32">#REF!</definedName>
    <definedName name="_____32" localSheetId="0">#REF!</definedName>
    <definedName name="_____32" localSheetId="12">#REF!</definedName>
    <definedName name="_____32" localSheetId="13">#REF!</definedName>
    <definedName name="_____32" localSheetId="14">#REF!</definedName>
    <definedName name="_____32" localSheetId="15">#REF!</definedName>
    <definedName name="_____32" localSheetId="16">#REF!</definedName>
    <definedName name="_____32" localSheetId="17">#REF!</definedName>
    <definedName name="_____32" localSheetId="18">#REF!</definedName>
    <definedName name="_____32" localSheetId="19">#REF!</definedName>
    <definedName name="_____32" localSheetId="21">#REF!</definedName>
    <definedName name="_____32" localSheetId="22">#REF!</definedName>
    <definedName name="_____32" localSheetId="24">#REF!</definedName>
    <definedName name="_____32" localSheetId="27">#REF!</definedName>
    <definedName name="_____32" localSheetId="28">#REF!</definedName>
    <definedName name="_____32" localSheetId="29">#REF!</definedName>
    <definedName name="_____32" localSheetId="30">#REF!</definedName>
    <definedName name="_____32" localSheetId="31">#REF!</definedName>
    <definedName name="_____32" localSheetId="32">#REF!</definedName>
    <definedName name="_____32" localSheetId="2">#REF!</definedName>
    <definedName name="_____32" localSheetId="37">#REF!</definedName>
    <definedName name="_____32" localSheetId="5">#REF!</definedName>
    <definedName name="_____32" localSheetId="9">#REF!</definedName>
    <definedName name="_____32" localSheetId="10">#REF!</definedName>
    <definedName name="_____32">#REF!</definedName>
    <definedName name="____32" localSheetId="0">#REF!</definedName>
    <definedName name="____32" localSheetId="12">#REF!</definedName>
    <definedName name="____32" localSheetId="13">#REF!</definedName>
    <definedName name="____32" localSheetId="14">#REF!</definedName>
    <definedName name="____32" localSheetId="15">#REF!</definedName>
    <definedName name="____32" localSheetId="16">#REF!</definedName>
    <definedName name="____32" localSheetId="17">#REF!</definedName>
    <definedName name="____32" localSheetId="18">#REF!</definedName>
    <definedName name="____32" localSheetId="19">#REF!</definedName>
    <definedName name="____32" localSheetId="21">#REF!</definedName>
    <definedName name="____32" localSheetId="22">#REF!</definedName>
    <definedName name="____32" localSheetId="24">#REF!</definedName>
    <definedName name="____32" localSheetId="27">#REF!</definedName>
    <definedName name="____32" localSheetId="28">#REF!</definedName>
    <definedName name="____32" localSheetId="29">#REF!</definedName>
    <definedName name="____32" localSheetId="30">#REF!</definedName>
    <definedName name="____32" localSheetId="31">#REF!</definedName>
    <definedName name="____32" localSheetId="32">#REF!</definedName>
    <definedName name="____32" localSheetId="2">#REF!</definedName>
    <definedName name="____32" localSheetId="37">#REF!</definedName>
    <definedName name="____32" localSheetId="5">#REF!</definedName>
    <definedName name="____32" localSheetId="9">#REF!</definedName>
    <definedName name="____32" localSheetId="10">#REF!</definedName>
    <definedName name="____32">#REF!</definedName>
    <definedName name="___32" localSheetId="0">#REF!</definedName>
    <definedName name="___32" localSheetId="12">#REF!</definedName>
    <definedName name="___32" localSheetId="13">#REF!</definedName>
    <definedName name="___32" localSheetId="14">#REF!</definedName>
    <definedName name="___32" localSheetId="15">#REF!</definedName>
    <definedName name="___32" localSheetId="16">#REF!</definedName>
    <definedName name="___32" localSheetId="17">#REF!</definedName>
    <definedName name="___32" localSheetId="18">#REF!</definedName>
    <definedName name="___32" localSheetId="19">#REF!</definedName>
    <definedName name="___32" localSheetId="21">#REF!</definedName>
    <definedName name="___32" localSheetId="22">#REF!</definedName>
    <definedName name="___32" localSheetId="24">#REF!</definedName>
    <definedName name="___32" localSheetId="27">#REF!</definedName>
    <definedName name="___32" localSheetId="28">#REF!</definedName>
    <definedName name="___32" localSheetId="29">#REF!</definedName>
    <definedName name="___32" localSheetId="30">#REF!</definedName>
    <definedName name="___32" localSheetId="31">#REF!</definedName>
    <definedName name="___32" localSheetId="32">#REF!</definedName>
    <definedName name="___32" localSheetId="2">#REF!</definedName>
    <definedName name="___32" localSheetId="37">#REF!</definedName>
    <definedName name="___32" localSheetId="5">#REF!</definedName>
    <definedName name="___32" localSheetId="9">#REF!</definedName>
    <definedName name="___32" localSheetId="10">#REF!</definedName>
    <definedName name="___32">#REF!</definedName>
    <definedName name="__1__33" localSheetId="12">#REF!</definedName>
    <definedName name="__1__33" localSheetId="14">#REF!</definedName>
    <definedName name="__1__33" localSheetId="21">#REF!</definedName>
    <definedName name="__1__33" localSheetId="24">#REF!</definedName>
    <definedName name="__1__33" localSheetId="28">#REF!</definedName>
    <definedName name="__1__33" localSheetId="29">#REF!</definedName>
    <definedName name="__1__33" localSheetId="30">#REF!</definedName>
    <definedName name="__1__33" localSheetId="31">#REF!</definedName>
    <definedName name="__1__33" localSheetId="37">#REF!</definedName>
    <definedName name="__1__33">#REF!</definedName>
    <definedName name="__1_32" localSheetId="0">#REF!</definedName>
    <definedName name="__1_32" localSheetId="12">#REF!</definedName>
    <definedName name="__1_32" localSheetId="13">#REF!</definedName>
    <definedName name="__1_32" localSheetId="14">#REF!</definedName>
    <definedName name="__1_32" localSheetId="15">#REF!</definedName>
    <definedName name="__1_32" localSheetId="16">#REF!</definedName>
    <definedName name="__1_32" localSheetId="17">#REF!</definedName>
    <definedName name="__1_32" localSheetId="18">#REF!</definedName>
    <definedName name="__1_32" localSheetId="19">#REF!</definedName>
    <definedName name="__1_32" localSheetId="21">#REF!</definedName>
    <definedName name="__1_32" localSheetId="22">#REF!</definedName>
    <definedName name="__1_32" localSheetId="24">#REF!</definedName>
    <definedName name="__1_32" localSheetId="27">#REF!</definedName>
    <definedName name="__1_32" localSheetId="28">#REF!</definedName>
    <definedName name="__1_32" localSheetId="29">#REF!</definedName>
    <definedName name="__1_32" localSheetId="30">#REF!</definedName>
    <definedName name="__1_32" localSheetId="31">#REF!</definedName>
    <definedName name="__1_32" localSheetId="32">#REF!</definedName>
    <definedName name="__1_32" localSheetId="2">#REF!</definedName>
    <definedName name="__1_32" localSheetId="37">#REF!</definedName>
    <definedName name="__1_32" localSheetId="5">#REF!</definedName>
    <definedName name="__1_32" localSheetId="9">#REF!</definedName>
    <definedName name="__1_32" localSheetId="10">#REF!</definedName>
    <definedName name="__1_32">#REF!</definedName>
    <definedName name="__32" localSheetId="0">#REF!</definedName>
    <definedName name="__32" localSheetId="12">#REF!</definedName>
    <definedName name="__32" localSheetId="13">#REF!</definedName>
    <definedName name="__32" localSheetId="14">#REF!</definedName>
    <definedName name="__32" localSheetId="15">#REF!</definedName>
    <definedName name="__32" localSheetId="16">#REF!</definedName>
    <definedName name="__32" localSheetId="17">#REF!</definedName>
    <definedName name="__32" localSheetId="18">#REF!</definedName>
    <definedName name="__32" localSheetId="19">#REF!</definedName>
    <definedName name="__32" localSheetId="21">#REF!</definedName>
    <definedName name="__32" localSheetId="22">#REF!</definedName>
    <definedName name="__32" localSheetId="24">#REF!</definedName>
    <definedName name="__32" localSheetId="27">#REF!</definedName>
    <definedName name="__32" localSheetId="28">#REF!</definedName>
    <definedName name="__32" localSheetId="29">#REF!</definedName>
    <definedName name="__32" localSheetId="30">#REF!</definedName>
    <definedName name="__32" localSheetId="31">#REF!</definedName>
    <definedName name="__32" localSheetId="32">#REF!</definedName>
    <definedName name="__32" localSheetId="2">#REF!</definedName>
    <definedName name="__32" localSheetId="37">#REF!</definedName>
    <definedName name="__32" localSheetId="5">#REF!</definedName>
    <definedName name="__32" localSheetId="9">#REF!</definedName>
    <definedName name="__32" localSheetId="10">#REF!</definedName>
    <definedName name="__32">#REF!</definedName>
    <definedName name="_1_32" localSheetId="0">#REF!</definedName>
    <definedName name="_1_32" localSheetId="12">#REF!</definedName>
    <definedName name="_1_32" localSheetId="13">#REF!</definedName>
    <definedName name="_1_32" localSheetId="14">#REF!</definedName>
    <definedName name="_1_32" localSheetId="15">#REF!</definedName>
    <definedName name="_1_32" localSheetId="16">#REF!</definedName>
    <definedName name="_1_32" localSheetId="17">#REF!</definedName>
    <definedName name="_1_32" localSheetId="18">#REF!</definedName>
    <definedName name="_1_32" localSheetId="19">#REF!</definedName>
    <definedName name="_1_32" localSheetId="21">#REF!</definedName>
    <definedName name="_1_32" localSheetId="22">#REF!</definedName>
    <definedName name="_1_32" localSheetId="24">#REF!</definedName>
    <definedName name="_1_32" localSheetId="27">#REF!</definedName>
    <definedName name="_1_32" localSheetId="28">#REF!</definedName>
    <definedName name="_1_32" localSheetId="29">#REF!</definedName>
    <definedName name="_1_32" localSheetId="30">#REF!</definedName>
    <definedName name="_1_32" localSheetId="31">#REF!</definedName>
    <definedName name="_1_32" localSheetId="32">#REF!</definedName>
    <definedName name="_1_32" localSheetId="2">#REF!</definedName>
    <definedName name="_1_32" localSheetId="37">#REF!</definedName>
    <definedName name="_1_32" localSheetId="5">#REF!</definedName>
    <definedName name="_1_32" localSheetId="9">#REF!</definedName>
    <definedName name="_1_32" localSheetId="10">#REF!</definedName>
    <definedName name="_1_32">#REF!</definedName>
    <definedName name="_1_38" localSheetId="12">#REF!</definedName>
    <definedName name="_1_38" localSheetId="14">#REF!</definedName>
    <definedName name="_1_38" localSheetId="21">#REF!</definedName>
    <definedName name="_1_38" localSheetId="24">#REF!</definedName>
    <definedName name="_1_38" localSheetId="28">#REF!</definedName>
    <definedName name="_1_38" localSheetId="29">#REF!</definedName>
    <definedName name="_1_38" localSheetId="30">#REF!</definedName>
    <definedName name="_1_38" localSheetId="31">#REF!</definedName>
    <definedName name="_1_38" localSheetId="37">#REF!</definedName>
    <definedName name="_1_38">#REF!</definedName>
    <definedName name="_3_32" localSheetId="0">#REF!</definedName>
    <definedName name="_3_32" localSheetId="12">#REF!</definedName>
    <definedName name="_3_32" localSheetId="13">#REF!</definedName>
    <definedName name="_3_32" localSheetId="14">#REF!</definedName>
    <definedName name="_3_32" localSheetId="15">#REF!</definedName>
    <definedName name="_3_32" localSheetId="16">#REF!</definedName>
    <definedName name="_3_32" localSheetId="17">#REF!</definedName>
    <definedName name="_3_32" localSheetId="18">#REF!</definedName>
    <definedName name="_3_32" localSheetId="19">#REF!</definedName>
    <definedName name="_3_32" localSheetId="21">#REF!</definedName>
    <definedName name="_3_32" localSheetId="22">#REF!</definedName>
    <definedName name="_3_32" localSheetId="24">#REF!</definedName>
    <definedName name="_3_32" localSheetId="27">#REF!</definedName>
    <definedName name="_3_32" localSheetId="28">#REF!</definedName>
    <definedName name="_3_32" localSheetId="29">#REF!</definedName>
    <definedName name="_3_32" localSheetId="30">#REF!</definedName>
    <definedName name="_3_32" localSheetId="31">#REF!</definedName>
    <definedName name="_3_32" localSheetId="32">#REF!</definedName>
    <definedName name="_3_32" localSheetId="2">#REF!</definedName>
    <definedName name="_3_32" localSheetId="37">#REF!</definedName>
    <definedName name="_3_32" localSheetId="5">#REF!</definedName>
    <definedName name="_3_32" localSheetId="9">#REF!</definedName>
    <definedName name="_3_32" localSheetId="10">#REF!</definedName>
    <definedName name="_3_32">#REF!</definedName>
    <definedName name="_32" localSheetId="0">#REF!</definedName>
    <definedName name="_32" localSheetId="12">#REF!</definedName>
    <definedName name="_32" localSheetId="13">#REF!</definedName>
    <definedName name="_32" localSheetId="14">#REF!</definedName>
    <definedName name="_32" localSheetId="15">#REF!</definedName>
    <definedName name="_32" localSheetId="16">#REF!</definedName>
    <definedName name="_32" localSheetId="17">#REF!</definedName>
    <definedName name="_32" localSheetId="18">#REF!</definedName>
    <definedName name="_32" localSheetId="19">#REF!</definedName>
    <definedName name="_32" localSheetId="21">#REF!</definedName>
    <definedName name="_32" localSheetId="22">#REF!</definedName>
    <definedName name="_32" localSheetId="24">#REF!</definedName>
    <definedName name="_32" localSheetId="27">#REF!</definedName>
    <definedName name="_32" localSheetId="28">#REF!</definedName>
    <definedName name="_32" localSheetId="29">#REF!</definedName>
    <definedName name="_32" localSheetId="30">#REF!</definedName>
    <definedName name="_32" localSheetId="31">#REF!</definedName>
    <definedName name="_32" localSheetId="32">#REF!</definedName>
    <definedName name="_32" localSheetId="2">#REF!</definedName>
    <definedName name="_32" localSheetId="37">#REF!</definedName>
    <definedName name="_32" localSheetId="5">#REF!</definedName>
    <definedName name="_32" localSheetId="9">#REF!</definedName>
    <definedName name="_32" localSheetId="10">#REF!</definedName>
    <definedName name="_32">#REF!</definedName>
    <definedName name="_6_32" localSheetId="0">#REF!</definedName>
    <definedName name="_6_32" localSheetId="12">#REF!</definedName>
    <definedName name="_6_32" localSheetId="13">#REF!</definedName>
    <definedName name="_6_32" localSheetId="14">#REF!</definedName>
    <definedName name="_6_32" localSheetId="15">#REF!</definedName>
    <definedName name="_6_32" localSheetId="16">#REF!</definedName>
    <definedName name="_6_32" localSheetId="17">#REF!</definedName>
    <definedName name="_6_32" localSheetId="18">#REF!</definedName>
    <definedName name="_6_32" localSheetId="19">#REF!</definedName>
    <definedName name="_6_32" localSheetId="21">#REF!</definedName>
    <definedName name="_6_32" localSheetId="22">#REF!</definedName>
    <definedName name="_6_32" localSheetId="24">#REF!</definedName>
    <definedName name="_6_32" localSheetId="27">#REF!</definedName>
    <definedName name="_6_32" localSheetId="28">#REF!</definedName>
    <definedName name="_6_32" localSheetId="29">#REF!</definedName>
    <definedName name="_6_32" localSheetId="30">#REF!</definedName>
    <definedName name="_6_32" localSheetId="31">#REF!</definedName>
    <definedName name="_6_32" localSheetId="32">#REF!</definedName>
    <definedName name="_6_32" localSheetId="2">#REF!</definedName>
    <definedName name="_6_32" localSheetId="36">#REF!</definedName>
    <definedName name="_6_32" localSheetId="37">#REF!</definedName>
    <definedName name="_6_32" localSheetId="5">#REF!</definedName>
    <definedName name="_6_32" localSheetId="9">#REF!</definedName>
    <definedName name="_6_32" localSheetId="10">#REF!</definedName>
    <definedName name="_6_32">#REF!</definedName>
    <definedName name="a" localSheetId="0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1">#REF!</definedName>
    <definedName name="a" localSheetId="22">#REF!</definedName>
    <definedName name="a" localSheetId="24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2">#REF!</definedName>
    <definedName name="a" localSheetId="36">#REF!</definedName>
    <definedName name="a" localSheetId="37">#REF!</definedName>
    <definedName name="a" localSheetId="5">#REF!</definedName>
    <definedName name="a" localSheetId="9">#REF!</definedName>
    <definedName name="a" localSheetId="10">#REF!</definedName>
    <definedName name="a">#REF!</definedName>
    <definedName name="aaa" localSheetId="0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7">#REF!</definedName>
    <definedName name="aaa" localSheetId="18">#REF!</definedName>
    <definedName name="aaa" localSheetId="19">#REF!</definedName>
    <definedName name="aaa" localSheetId="21">#REF!</definedName>
    <definedName name="aaa" localSheetId="22">#REF!</definedName>
    <definedName name="aaa" localSheetId="24">#REF!</definedName>
    <definedName name="aaa" localSheetId="27">#REF!</definedName>
    <definedName name="aaa" localSheetId="28">#REF!</definedName>
    <definedName name="aaa" localSheetId="29">#REF!</definedName>
    <definedName name="aaa" localSheetId="30">#REF!</definedName>
    <definedName name="aaa" localSheetId="31">#REF!</definedName>
    <definedName name="aaa" localSheetId="32">#REF!</definedName>
    <definedName name="aaa" localSheetId="2">#REF!</definedName>
    <definedName name="aaa" localSheetId="36">#REF!</definedName>
    <definedName name="aaa" localSheetId="37">#REF!</definedName>
    <definedName name="aaa" localSheetId="5">#REF!</definedName>
    <definedName name="aaa" localSheetId="9">#REF!</definedName>
    <definedName name="aaa" localSheetId="10">#REF!</definedName>
    <definedName name="aaa">#REF!</definedName>
    <definedName name="as" localSheetId="0">#REF!</definedName>
    <definedName name="as" localSheetId="12">#REF!</definedName>
    <definedName name="as" localSheetId="13">#REF!</definedName>
    <definedName name="as" localSheetId="14">#REF!</definedName>
    <definedName name="as" localSheetId="15">#REF!</definedName>
    <definedName name="as" localSheetId="16">#REF!</definedName>
    <definedName name="as" localSheetId="17">#REF!</definedName>
    <definedName name="as" localSheetId="18">#REF!</definedName>
    <definedName name="as" localSheetId="19">#REF!</definedName>
    <definedName name="as" localSheetId="21">#REF!</definedName>
    <definedName name="as" localSheetId="22">#REF!</definedName>
    <definedName name="as" localSheetId="24">#REF!</definedName>
    <definedName name="as" localSheetId="27">#REF!</definedName>
    <definedName name="as" localSheetId="28">#REF!</definedName>
    <definedName name="as" localSheetId="29">#REF!</definedName>
    <definedName name="as" localSheetId="30">#REF!</definedName>
    <definedName name="as" localSheetId="31">#REF!</definedName>
    <definedName name="as" localSheetId="32">#REF!</definedName>
    <definedName name="as" localSheetId="2">#REF!</definedName>
    <definedName name="as" localSheetId="36">#REF!</definedName>
    <definedName name="as" localSheetId="37">#REF!</definedName>
    <definedName name="as" localSheetId="5">#REF!</definedName>
    <definedName name="as" localSheetId="9">#REF!</definedName>
    <definedName name="as" localSheetId="10">#REF!</definedName>
    <definedName name="as">#REF!</definedName>
    <definedName name="CopyRange" localSheetId="0">#REF!</definedName>
    <definedName name="CopyRange" localSheetId="12">#REF!</definedName>
    <definedName name="CopyRange" localSheetId="13">#REF!</definedName>
    <definedName name="CopyRange" localSheetId="14">#REF!</definedName>
    <definedName name="CopyRange" localSheetId="15">#REF!</definedName>
    <definedName name="CopyRange" localSheetId="16">#REF!</definedName>
    <definedName name="CopyRange" localSheetId="17">#REF!</definedName>
    <definedName name="CopyRange" localSheetId="18">#REF!</definedName>
    <definedName name="CopyRange" localSheetId="19">#REF!</definedName>
    <definedName name="CopyRange" localSheetId="21">#REF!</definedName>
    <definedName name="CopyRange" localSheetId="22">#REF!</definedName>
    <definedName name="CopyRange" localSheetId="24">#REF!</definedName>
    <definedName name="CopyRange" localSheetId="27">#REF!</definedName>
    <definedName name="CopyRange" localSheetId="28">#REF!</definedName>
    <definedName name="CopyRange" localSheetId="29">#REF!</definedName>
    <definedName name="CopyRange" localSheetId="30">#REF!</definedName>
    <definedName name="CopyRange" localSheetId="31">#REF!</definedName>
    <definedName name="CopyRange" localSheetId="32">#REF!</definedName>
    <definedName name="CopyRange" localSheetId="2">#REF!</definedName>
    <definedName name="CopyRange" localSheetId="36">#REF!</definedName>
    <definedName name="CopyRange" localSheetId="37">#REF!</definedName>
    <definedName name="CopyRange" localSheetId="5">#REF!</definedName>
    <definedName name="CopyRange" localSheetId="9">#REF!</definedName>
    <definedName name="CopyRange" localSheetId="10">#REF!</definedName>
    <definedName name="CopyRange">#REF!</definedName>
    <definedName name="_xlnm.Database" localSheetId="0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8">#REF!</definedName>
    <definedName name="_xlnm.Database" localSheetId="21">#REF!</definedName>
    <definedName name="_xlnm.Database" localSheetId="22">#REF!</definedName>
    <definedName name="_xlnm.Database" localSheetId="24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2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40">#REF!</definedName>
    <definedName name="_xlnm.Database" localSheetId="5">#REF!</definedName>
    <definedName name="_xlnm.Database" localSheetId="9">#REF!</definedName>
    <definedName name="_xlnm.Database" localSheetId="10">#REF!</definedName>
    <definedName name="_xlnm.Database">#REF!</definedName>
    <definedName name="FileName" localSheetId="0">#REF!</definedName>
    <definedName name="FileName" localSheetId="12">#REF!</definedName>
    <definedName name="FileName" localSheetId="13">#REF!</definedName>
    <definedName name="FileName" localSheetId="14">#REF!</definedName>
    <definedName name="FileName" localSheetId="15">#REF!</definedName>
    <definedName name="FileName" localSheetId="16">#REF!</definedName>
    <definedName name="FileName" localSheetId="17">#REF!</definedName>
    <definedName name="FileName" localSheetId="18">#REF!</definedName>
    <definedName name="FileName" localSheetId="19">#REF!</definedName>
    <definedName name="FileName" localSheetId="21">#REF!</definedName>
    <definedName name="FileName" localSheetId="22">#REF!</definedName>
    <definedName name="FileName" localSheetId="24">#REF!</definedName>
    <definedName name="FileName" localSheetId="27">#REF!</definedName>
    <definedName name="FileName" localSheetId="28">#REF!</definedName>
    <definedName name="FileName" localSheetId="29">#REF!</definedName>
    <definedName name="FileName" localSheetId="30">#REF!</definedName>
    <definedName name="FileName" localSheetId="31">#REF!</definedName>
    <definedName name="FileName" localSheetId="32">#REF!</definedName>
    <definedName name="FileName" localSheetId="2">#REF!</definedName>
    <definedName name="FileName" localSheetId="36">#REF!</definedName>
    <definedName name="FileName" localSheetId="37">#REF!</definedName>
    <definedName name="FileName" localSheetId="5">#REF!</definedName>
    <definedName name="FileName" localSheetId="9">#REF!</definedName>
    <definedName name="FileName" localSheetId="10">#REF!</definedName>
    <definedName name="FileName">#REF!</definedName>
    <definedName name="Hidden_Range" localSheetId="0">#REF!</definedName>
    <definedName name="Hidden_Range" localSheetId="12">#REF!</definedName>
    <definedName name="Hidden_Range" localSheetId="13">#REF!</definedName>
    <definedName name="Hidden_Range" localSheetId="14">#REF!</definedName>
    <definedName name="Hidden_Range" localSheetId="15">#REF!</definedName>
    <definedName name="Hidden_Range" localSheetId="16">#REF!</definedName>
    <definedName name="Hidden_Range" localSheetId="17">#REF!</definedName>
    <definedName name="Hidden_Range" localSheetId="18">#REF!</definedName>
    <definedName name="Hidden_Range" localSheetId="19">#REF!</definedName>
    <definedName name="Hidden_Range" localSheetId="21">#REF!</definedName>
    <definedName name="Hidden_Range" localSheetId="22">#REF!</definedName>
    <definedName name="Hidden_Range" localSheetId="24">#REF!</definedName>
    <definedName name="Hidden_Range" localSheetId="27">#REF!</definedName>
    <definedName name="Hidden_Range" localSheetId="28">#REF!</definedName>
    <definedName name="Hidden_Range" localSheetId="29">#REF!</definedName>
    <definedName name="Hidden_Range" localSheetId="30">#REF!</definedName>
    <definedName name="Hidden_Range" localSheetId="31">#REF!</definedName>
    <definedName name="Hidden_Range" localSheetId="32">#REF!</definedName>
    <definedName name="Hidden_Range" localSheetId="2">#REF!</definedName>
    <definedName name="Hidden_Range" localSheetId="36">#REF!</definedName>
    <definedName name="Hidden_Range" localSheetId="37">#REF!</definedName>
    <definedName name="Hidden_Range" localSheetId="5">#REF!</definedName>
    <definedName name="Hidden_Range" localSheetId="9">#REF!</definedName>
    <definedName name="Hidden_Range" localSheetId="10">#REF!</definedName>
    <definedName name="Hidden_Range">#REF!</definedName>
    <definedName name="IP" localSheetId="0">#REF!</definedName>
    <definedName name="IP" localSheetId="12">#REF!</definedName>
    <definedName name="IP" localSheetId="13">#REF!</definedName>
    <definedName name="IP" localSheetId="14">#REF!</definedName>
    <definedName name="IP" localSheetId="15">#REF!</definedName>
    <definedName name="IP" localSheetId="16">#REF!</definedName>
    <definedName name="IP" localSheetId="17">#REF!</definedName>
    <definedName name="IP" localSheetId="18">#REF!</definedName>
    <definedName name="IP" localSheetId="19">#REF!</definedName>
    <definedName name="IP" localSheetId="21">#REF!</definedName>
    <definedName name="IP" localSheetId="22">#REF!</definedName>
    <definedName name="IP" localSheetId="24">#REF!</definedName>
    <definedName name="IP" localSheetId="27">#REF!</definedName>
    <definedName name="IP" localSheetId="28">#REF!</definedName>
    <definedName name="IP" localSheetId="29">#REF!</definedName>
    <definedName name="IP" localSheetId="30">#REF!</definedName>
    <definedName name="IP" localSheetId="31">#REF!</definedName>
    <definedName name="IP" localSheetId="32">#REF!</definedName>
    <definedName name="IP" localSheetId="2">#REF!</definedName>
    <definedName name="IP" localSheetId="36">#REF!</definedName>
    <definedName name="IP" localSheetId="37">#REF!</definedName>
    <definedName name="IP" localSheetId="5">#REF!</definedName>
    <definedName name="IP" localSheetId="9">#REF!</definedName>
    <definedName name="IP" localSheetId="10">#REF!</definedName>
    <definedName name="IP">#REF!</definedName>
    <definedName name="PasteRange" localSheetId="0">#REF!</definedName>
    <definedName name="PasteRange" localSheetId="12">#REF!</definedName>
    <definedName name="PasteRange" localSheetId="13">#REF!</definedName>
    <definedName name="PasteRange" localSheetId="14">#REF!</definedName>
    <definedName name="PasteRange" localSheetId="15">#REF!</definedName>
    <definedName name="PasteRange" localSheetId="16">#REF!</definedName>
    <definedName name="PasteRange" localSheetId="17">#REF!</definedName>
    <definedName name="PasteRange" localSheetId="18">#REF!</definedName>
    <definedName name="PasteRange" localSheetId="19">#REF!</definedName>
    <definedName name="PasteRange" localSheetId="21">#REF!</definedName>
    <definedName name="PasteRange" localSheetId="22">#REF!</definedName>
    <definedName name="PasteRange" localSheetId="24">#REF!</definedName>
    <definedName name="PasteRange" localSheetId="27">#REF!</definedName>
    <definedName name="PasteRange" localSheetId="28">#REF!</definedName>
    <definedName name="PasteRange" localSheetId="29">#REF!</definedName>
    <definedName name="PasteRange" localSheetId="30">#REF!</definedName>
    <definedName name="PasteRange" localSheetId="31">#REF!</definedName>
    <definedName name="PasteRange" localSheetId="32">#REF!</definedName>
    <definedName name="PasteRange" localSheetId="2">#REF!</definedName>
    <definedName name="PasteRange" localSheetId="36">#REF!</definedName>
    <definedName name="PasteRange" localSheetId="37">#REF!</definedName>
    <definedName name="PasteRange" localSheetId="5">#REF!</definedName>
    <definedName name="PasteRange" localSheetId="9">#REF!</definedName>
    <definedName name="PasteRange" localSheetId="10">#REF!</definedName>
    <definedName name="PasteRange">#REF!</definedName>
    <definedName name="_xlnm.Print_Area" localSheetId="11">'10.결핵환자현황_1'!$A$1:$N$38</definedName>
    <definedName name="_xlnm.Print_Area" localSheetId="12">'10.결핵환자현황_2'!$A$1:$L$21</definedName>
    <definedName name="_xlnm.Print_Area" localSheetId="13">'11.보건소구강보건사업실적'!$A$1:$E$18</definedName>
    <definedName name="_xlnm.Print_Area" localSheetId="14">'12.모자보건사업실적'!$A$1:$C$19</definedName>
    <definedName name="_xlnm.Print_Area" localSheetId="15">'13.건강보험적용인구'!$A$1:$N$33</definedName>
    <definedName name="_xlnm.Print_Area" localSheetId="16">'14.건강보헙급여'!$A$1:$G$29</definedName>
    <definedName name="_xlnm.Print_Area" localSheetId="17">'15.건강보험대상자진료실적'!$A$1:$G$28</definedName>
    <definedName name="_xlnm.Print_Area" localSheetId="18">'16.국민연금가입자'!$A$1:$I$18</definedName>
    <definedName name="_xlnm.Print_Area" localSheetId="19">'17.국민연금급여지급현황(O)'!$A$1:$I$52</definedName>
    <definedName name="_xlnm.Print_Area" localSheetId="20">'18.국가보훈대상자_1'!$A$1:$I$35</definedName>
    <definedName name="_xlnm.Print_Area" localSheetId="21">'18.국가보훈대상자_2'!$A$1:$G$32</definedName>
    <definedName name="_xlnm.Print_Area" localSheetId="22">'19.노인여가복지시설'!$A$1:$H$83</definedName>
    <definedName name="_xlnm.Print_Area" localSheetId="27">'24.기초연금수급자수'!$A$1:$J$84</definedName>
    <definedName name="_xlnm.Print_Area" localSheetId="28">'25.여성복지시설_1'!$A$1:$M$43</definedName>
    <definedName name="_xlnm.Print_Area" localSheetId="29">'25.여성복지시설_2'!$A$1:$K$43</definedName>
    <definedName name="_xlnm.Print_Area" localSheetId="32">'27.아동복지시설'!$A$1:$N$38</definedName>
    <definedName name="_xlnm.Print_Area" localSheetId="2">'3.보건소 인력'!$A$1:$M$35</definedName>
    <definedName name="_xlnm.Print_Area" localSheetId="35">'30.보호아동 발생 및 조치현황'!$A$1:$U$30</definedName>
    <definedName name="_xlnm.Print_Area" localSheetId="36">'31.헌혈사업실적'!$A$1:$K$44</definedName>
    <definedName name="_xlnm.Print_Area" localSheetId="37">'31.헌혈사업실적_2'!$A$1:$H$41</definedName>
    <definedName name="_xlnm.Print_Area" localSheetId="40">'34.사회복지자원봉사자 현황'!$A$1:$L$16</definedName>
    <definedName name="_xlnm.Print_Area" localSheetId="3">'4.보건지소및보건진료소 인력'!$A$1:$L$35</definedName>
    <definedName name="_xlnm.Print_Area" localSheetId="4">'5.의약품등제조업소및판매업소'!$A$1:$I$33</definedName>
    <definedName name="_xlnm.Print_Area" localSheetId="8">'9.주요법정감염병발생및사망_1'!$A$1:$O$36</definedName>
    <definedName name="_xlnm.Print_Area" localSheetId="9">'9.주요법정감염병발생및사망_2'!$A$1:$S$35</definedName>
    <definedName name="_xlnm.Print_Area" localSheetId="10">'9.주요법정감염병발생및사망_3'!$A$1:$W$35</definedName>
    <definedName name="Print_Time" localSheetId="0">#REF!</definedName>
    <definedName name="Print_Time" localSheetId="12">#REF!</definedName>
    <definedName name="Print_Time" localSheetId="13">#REF!</definedName>
    <definedName name="Print_Time" localSheetId="14">#REF!</definedName>
    <definedName name="Print_Time" localSheetId="15">#REF!</definedName>
    <definedName name="Print_Time" localSheetId="16">#REF!</definedName>
    <definedName name="Print_Time" localSheetId="17">#REF!</definedName>
    <definedName name="Print_Time" localSheetId="18">#REF!</definedName>
    <definedName name="Print_Time" localSheetId="19">#REF!</definedName>
    <definedName name="Print_Time" localSheetId="21">#REF!</definedName>
    <definedName name="Print_Time" localSheetId="22">#REF!</definedName>
    <definedName name="Print_Time" localSheetId="24">#REF!</definedName>
    <definedName name="Print_Time" localSheetId="27">#REF!</definedName>
    <definedName name="Print_Time" localSheetId="28">#REF!</definedName>
    <definedName name="Print_Time" localSheetId="29">#REF!</definedName>
    <definedName name="Print_Time" localSheetId="30">#REF!</definedName>
    <definedName name="Print_Time" localSheetId="31">#REF!</definedName>
    <definedName name="Print_Time" localSheetId="32">#REF!</definedName>
    <definedName name="Print_Time" localSheetId="2">#REF!</definedName>
    <definedName name="Print_Time" localSheetId="36">#REF!</definedName>
    <definedName name="Print_Time" localSheetId="37">#REF!</definedName>
    <definedName name="Print_Time" localSheetId="5">#REF!</definedName>
    <definedName name="Print_Time" localSheetId="9">#REF!</definedName>
    <definedName name="Print_Time" localSheetId="10">#REF!</definedName>
    <definedName name="Print_Time">#REF!</definedName>
    <definedName name="PrintYN" localSheetId="0">#REF!</definedName>
    <definedName name="PrintYN" localSheetId="12">#REF!</definedName>
    <definedName name="PrintYN" localSheetId="13">#REF!</definedName>
    <definedName name="PrintYN" localSheetId="14">#REF!</definedName>
    <definedName name="PrintYN" localSheetId="15">#REF!</definedName>
    <definedName name="PrintYN" localSheetId="16">#REF!</definedName>
    <definedName name="PrintYN" localSheetId="17">#REF!</definedName>
    <definedName name="PrintYN" localSheetId="18">#REF!</definedName>
    <definedName name="PrintYN" localSheetId="19">#REF!</definedName>
    <definedName name="PrintYN" localSheetId="21">#REF!</definedName>
    <definedName name="PrintYN" localSheetId="22">#REF!</definedName>
    <definedName name="PrintYN" localSheetId="24">#REF!</definedName>
    <definedName name="PrintYN" localSheetId="27">#REF!</definedName>
    <definedName name="PrintYN" localSheetId="28">#REF!</definedName>
    <definedName name="PrintYN" localSheetId="29">#REF!</definedName>
    <definedName name="PrintYN" localSheetId="30">#REF!</definedName>
    <definedName name="PrintYN" localSheetId="31">#REF!</definedName>
    <definedName name="PrintYN" localSheetId="32">#REF!</definedName>
    <definedName name="PrintYN" localSheetId="2">#REF!</definedName>
    <definedName name="PrintYN" localSheetId="36">#REF!</definedName>
    <definedName name="PrintYN" localSheetId="37">#REF!</definedName>
    <definedName name="PrintYN" localSheetId="5">#REF!</definedName>
    <definedName name="PrintYN" localSheetId="9">#REF!</definedName>
    <definedName name="PrintYN" localSheetId="10">#REF!</definedName>
    <definedName name="PrintYN">#REF!</definedName>
    <definedName name="QueryID" localSheetId="0">#REF!</definedName>
    <definedName name="QueryID" localSheetId="12">#REF!</definedName>
    <definedName name="QueryID" localSheetId="13">#REF!</definedName>
    <definedName name="QueryID" localSheetId="14">#REF!</definedName>
    <definedName name="QueryID" localSheetId="15">#REF!</definedName>
    <definedName name="QueryID" localSheetId="16">#REF!</definedName>
    <definedName name="QueryID" localSheetId="17">#REF!</definedName>
    <definedName name="QueryID" localSheetId="18">#REF!</definedName>
    <definedName name="QueryID" localSheetId="19">#REF!</definedName>
    <definedName name="QueryID" localSheetId="21">#REF!</definedName>
    <definedName name="QueryID" localSheetId="22">#REF!</definedName>
    <definedName name="QueryID" localSheetId="24">#REF!</definedName>
    <definedName name="QueryID" localSheetId="27">#REF!</definedName>
    <definedName name="QueryID" localSheetId="28">#REF!</definedName>
    <definedName name="QueryID" localSheetId="29">#REF!</definedName>
    <definedName name="QueryID" localSheetId="30">#REF!</definedName>
    <definedName name="QueryID" localSheetId="31">#REF!</definedName>
    <definedName name="QueryID" localSheetId="32">#REF!</definedName>
    <definedName name="QueryID" localSheetId="2">#REF!</definedName>
    <definedName name="QueryID" localSheetId="36">#REF!</definedName>
    <definedName name="QueryID" localSheetId="37">#REF!</definedName>
    <definedName name="QueryID" localSheetId="5">#REF!</definedName>
    <definedName name="QueryID" localSheetId="9">#REF!</definedName>
    <definedName name="QueryID" localSheetId="10">#REF!</definedName>
    <definedName name="QueryID">#REF!</definedName>
    <definedName name="Range" localSheetId="0">#REF!</definedName>
    <definedName name="Range" localSheetId="12">#REF!</definedName>
    <definedName name="Range" localSheetId="13">#REF!</definedName>
    <definedName name="Range" localSheetId="14">#REF!</definedName>
    <definedName name="Range" localSheetId="15">#REF!</definedName>
    <definedName name="Range" localSheetId="16">#REF!</definedName>
    <definedName name="Range" localSheetId="17">#REF!</definedName>
    <definedName name="Range" localSheetId="18">#REF!</definedName>
    <definedName name="Range" localSheetId="19">#REF!</definedName>
    <definedName name="Range" localSheetId="21">#REF!</definedName>
    <definedName name="Range" localSheetId="22">#REF!</definedName>
    <definedName name="Range" localSheetId="24">#REF!</definedName>
    <definedName name="Range" localSheetId="27">#REF!</definedName>
    <definedName name="Range" localSheetId="28">#REF!</definedName>
    <definedName name="Range" localSheetId="29">#REF!</definedName>
    <definedName name="Range" localSheetId="30">#REF!</definedName>
    <definedName name="Range" localSheetId="31">#REF!</definedName>
    <definedName name="Range" localSheetId="32">#REF!</definedName>
    <definedName name="Range" localSheetId="2">#REF!</definedName>
    <definedName name="Range" localSheetId="36">#REF!</definedName>
    <definedName name="Range" localSheetId="37">#REF!</definedName>
    <definedName name="Range" localSheetId="5">#REF!</definedName>
    <definedName name="Range" localSheetId="9">#REF!</definedName>
    <definedName name="Range" localSheetId="10">#REF!</definedName>
    <definedName name="Range">#REF!</definedName>
    <definedName name="StartRow" localSheetId="0">#REF!</definedName>
    <definedName name="StartRow" localSheetId="12">#REF!</definedName>
    <definedName name="StartRow" localSheetId="13">#REF!</definedName>
    <definedName name="StartRow" localSheetId="14">#REF!</definedName>
    <definedName name="StartRow" localSheetId="15">#REF!</definedName>
    <definedName name="StartRow" localSheetId="16">#REF!</definedName>
    <definedName name="StartRow" localSheetId="17">#REF!</definedName>
    <definedName name="StartRow" localSheetId="18">#REF!</definedName>
    <definedName name="StartRow" localSheetId="19">#REF!</definedName>
    <definedName name="StartRow" localSheetId="21">#REF!</definedName>
    <definedName name="StartRow" localSheetId="22">#REF!</definedName>
    <definedName name="StartRow" localSheetId="24">#REF!</definedName>
    <definedName name="StartRow" localSheetId="27">#REF!</definedName>
    <definedName name="StartRow" localSheetId="28">#REF!</definedName>
    <definedName name="StartRow" localSheetId="29">#REF!</definedName>
    <definedName name="StartRow" localSheetId="30">#REF!</definedName>
    <definedName name="StartRow" localSheetId="31">#REF!</definedName>
    <definedName name="StartRow" localSheetId="32">#REF!</definedName>
    <definedName name="StartRow" localSheetId="2">#REF!</definedName>
    <definedName name="StartRow" localSheetId="36">#REF!</definedName>
    <definedName name="StartRow" localSheetId="37">#REF!</definedName>
    <definedName name="StartRow" localSheetId="5">#REF!</definedName>
    <definedName name="StartRow" localSheetId="9">#REF!</definedName>
    <definedName name="StartRow" localSheetId="10">#REF!</definedName>
    <definedName name="StartRow">#REF!</definedName>
    <definedName name="tnwjd" localSheetId="0">#REF!</definedName>
    <definedName name="tnwjd" localSheetId="12">#REF!</definedName>
    <definedName name="tnwjd" localSheetId="13">#REF!</definedName>
    <definedName name="tnwjd" localSheetId="14">#REF!</definedName>
    <definedName name="tnwjd" localSheetId="15">#REF!</definedName>
    <definedName name="tnwjd" localSheetId="16">#REF!</definedName>
    <definedName name="tnwjd" localSheetId="17">#REF!</definedName>
    <definedName name="tnwjd" localSheetId="18">#REF!</definedName>
    <definedName name="tnwjd" localSheetId="19">#REF!</definedName>
    <definedName name="tnwjd" localSheetId="21">#REF!</definedName>
    <definedName name="tnwjd" localSheetId="22">#REF!</definedName>
    <definedName name="tnwjd" localSheetId="24">#REF!</definedName>
    <definedName name="tnwjd" localSheetId="27">#REF!</definedName>
    <definedName name="tnwjd" localSheetId="28">#REF!</definedName>
    <definedName name="tnwjd" localSheetId="29">#REF!</definedName>
    <definedName name="tnwjd" localSheetId="30">#REF!</definedName>
    <definedName name="tnwjd" localSheetId="31">#REF!</definedName>
    <definedName name="tnwjd" localSheetId="32">#REF!</definedName>
    <definedName name="tnwjd" localSheetId="2">#REF!</definedName>
    <definedName name="tnwjd" localSheetId="36">#REF!</definedName>
    <definedName name="tnwjd" localSheetId="37">#REF!</definedName>
    <definedName name="tnwjd" localSheetId="5">#REF!</definedName>
    <definedName name="tnwjd" localSheetId="9">#REF!</definedName>
    <definedName name="tnwjd" localSheetId="10">#REF!</definedName>
    <definedName name="tnwjd">#REF!</definedName>
    <definedName name="YEAR" localSheetId="0">#REF!</definedName>
    <definedName name="YEAR" localSheetId="12">#REF!</definedName>
    <definedName name="YEAR" localSheetId="13">#REF!</definedName>
    <definedName name="YEAR" localSheetId="14">#REF!</definedName>
    <definedName name="YEAR" localSheetId="15">#REF!</definedName>
    <definedName name="YEAR" localSheetId="16">#REF!</definedName>
    <definedName name="YEAR" localSheetId="17">#REF!</definedName>
    <definedName name="YEAR" localSheetId="18">#REF!</definedName>
    <definedName name="YEAR" localSheetId="19">#REF!</definedName>
    <definedName name="YEAR" localSheetId="21">#REF!</definedName>
    <definedName name="YEAR" localSheetId="22">#REF!</definedName>
    <definedName name="YEAR" localSheetId="24">#REF!</definedName>
    <definedName name="YEAR" localSheetId="27">#REF!</definedName>
    <definedName name="YEAR" localSheetId="28">#REF!</definedName>
    <definedName name="YEAR" localSheetId="29">#REF!</definedName>
    <definedName name="YEAR" localSheetId="30">#REF!</definedName>
    <definedName name="YEAR" localSheetId="31">#REF!</definedName>
    <definedName name="YEAR" localSheetId="32">#REF!</definedName>
    <definedName name="YEAR" localSheetId="2">#REF!</definedName>
    <definedName name="YEAR" localSheetId="37">#REF!</definedName>
    <definedName name="YEAR" localSheetId="5">#REF!</definedName>
    <definedName name="YEAR" localSheetId="9">#REF!</definedName>
    <definedName name="YEAR" localSheetId="10">#REF!</definedName>
    <definedName name="YEAR">#REF!</definedName>
    <definedName name="zum" localSheetId="0">#REF!</definedName>
    <definedName name="zum" localSheetId="12">#REF!</definedName>
    <definedName name="zum" localSheetId="13">#REF!</definedName>
    <definedName name="zum" localSheetId="14">#REF!</definedName>
    <definedName name="zum" localSheetId="15">#REF!</definedName>
    <definedName name="zum" localSheetId="16">#REF!</definedName>
    <definedName name="zum" localSheetId="18">#REF!</definedName>
    <definedName name="zum" localSheetId="21">#REF!</definedName>
    <definedName name="zum" localSheetId="22">#REF!</definedName>
    <definedName name="zum" localSheetId="24">#REF!</definedName>
    <definedName name="zum" localSheetId="27">#REF!</definedName>
    <definedName name="zum" localSheetId="28">#REF!</definedName>
    <definedName name="zum" localSheetId="29">#REF!</definedName>
    <definedName name="zum" localSheetId="30">#REF!</definedName>
    <definedName name="zum" localSheetId="31">#REF!</definedName>
    <definedName name="zum" localSheetId="32">#REF!</definedName>
    <definedName name="zum" localSheetId="2">#REF!</definedName>
    <definedName name="zum" localSheetId="35">#REF!</definedName>
    <definedName name="zum" localSheetId="36">#REF!</definedName>
    <definedName name="zum" localSheetId="37">#REF!</definedName>
    <definedName name="zum" localSheetId="40">#REF!</definedName>
    <definedName name="zum" localSheetId="5">#REF!</definedName>
    <definedName name="zum" localSheetId="9">#REF!</definedName>
    <definedName name="zum" localSheetId="10">#REF!</definedName>
    <definedName name="zum">#REF!</definedName>
    <definedName name="건강" localSheetId="12">#REF!</definedName>
    <definedName name="건강" localSheetId="14">#REF!</definedName>
    <definedName name="건강" localSheetId="21">#REF!</definedName>
    <definedName name="건강" localSheetId="24">#REF!</definedName>
    <definedName name="건강" localSheetId="28">#REF!</definedName>
    <definedName name="건강" localSheetId="29">#REF!</definedName>
    <definedName name="건강" localSheetId="30">#REF!</definedName>
    <definedName name="건강" localSheetId="31">#REF!</definedName>
    <definedName name="건강" localSheetId="37">#REF!</definedName>
    <definedName name="건강" localSheetId="9">#REF!</definedName>
    <definedName name="건강" localSheetId="10">#REF!</definedName>
    <definedName name="건강">#REF!</definedName>
    <definedName name="교육" localSheetId="0">[1]Template_1!#REF!</definedName>
    <definedName name="교육" localSheetId="12">[1]Template_1!#REF!</definedName>
    <definedName name="교육" localSheetId="13">[1]Template_1!#REF!</definedName>
    <definedName name="교육" localSheetId="14">[1]Template_1!#REF!</definedName>
    <definedName name="교육" localSheetId="15">[1]Template_1!#REF!</definedName>
    <definedName name="교육" localSheetId="16">[1]Template_1!#REF!</definedName>
    <definedName name="교육" localSheetId="17">[1]Template_1!#REF!</definedName>
    <definedName name="교육" localSheetId="18">[1]Template_1!#REF!</definedName>
    <definedName name="교육" localSheetId="19">[1]Template_1!#REF!</definedName>
    <definedName name="교육" localSheetId="21">[1]Template_1!#REF!</definedName>
    <definedName name="교육" localSheetId="22">[1]Template_1!#REF!</definedName>
    <definedName name="교육" localSheetId="24">[1]Template_1!#REF!</definedName>
    <definedName name="교육" localSheetId="27">[1]Template_1!#REF!</definedName>
    <definedName name="교육" localSheetId="28">[1]Template_1!#REF!</definedName>
    <definedName name="교육" localSheetId="29">[1]Template_1!#REF!</definedName>
    <definedName name="교육" localSheetId="30">[1]Template_1!#REF!</definedName>
    <definedName name="교육" localSheetId="31">[1]Template_1!#REF!</definedName>
    <definedName name="교육" localSheetId="32">[1]Template_1!#REF!</definedName>
    <definedName name="교육" localSheetId="2">[1]Template_1!#REF!</definedName>
    <definedName name="교육" localSheetId="36">[1]Template_1!#REF!</definedName>
    <definedName name="교육" localSheetId="37">[1]Template_1!#REF!</definedName>
    <definedName name="교육" localSheetId="5">[1]Template_1!#REF!</definedName>
    <definedName name="교육" localSheetId="9">[1]Template_1!#REF!</definedName>
    <definedName name="교육" localSheetId="10">[1]Template_1!#REF!</definedName>
    <definedName name="교육">[1]Template_1!#REF!</definedName>
    <definedName name="글로벌" localSheetId="0">#REF!</definedName>
    <definedName name="글로벌" localSheetId="12">#REF!</definedName>
    <definedName name="글로벌" localSheetId="13">#REF!</definedName>
    <definedName name="글로벌" localSheetId="14">#REF!</definedName>
    <definedName name="글로벌" localSheetId="15">#REF!</definedName>
    <definedName name="글로벌" localSheetId="16">#REF!</definedName>
    <definedName name="글로벌" localSheetId="17">#REF!</definedName>
    <definedName name="글로벌" localSheetId="18">#REF!</definedName>
    <definedName name="글로벌" localSheetId="19">#REF!</definedName>
    <definedName name="글로벌" localSheetId="21">#REF!</definedName>
    <definedName name="글로벌" localSheetId="22">#REF!</definedName>
    <definedName name="글로벌" localSheetId="24">#REF!</definedName>
    <definedName name="글로벌" localSheetId="27">#REF!</definedName>
    <definedName name="글로벌" localSheetId="28">#REF!</definedName>
    <definedName name="글로벌" localSheetId="29">#REF!</definedName>
    <definedName name="글로벌" localSheetId="30">#REF!</definedName>
    <definedName name="글로벌" localSheetId="31">#REF!</definedName>
    <definedName name="글로벌" localSheetId="32">#REF!</definedName>
    <definedName name="글로벌" localSheetId="2">#REF!</definedName>
    <definedName name="글로벌" localSheetId="37">#REF!</definedName>
    <definedName name="글로벌" localSheetId="5">#REF!</definedName>
    <definedName name="글로벌" localSheetId="9">#REF!</definedName>
    <definedName name="글로벌" localSheetId="10">#REF!</definedName>
    <definedName name="글로벌">#REF!</definedName>
    <definedName name="ㄴ">[1]Template_1!$I$3</definedName>
    <definedName name="ㄴㅇㄹ" localSheetId="0">#REF!</definedName>
    <definedName name="ㄴㅇㄹ" localSheetId="12">#REF!</definedName>
    <definedName name="ㄴㅇㄹ" localSheetId="13">#REF!</definedName>
    <definedName name="ㄴㅇㄹ" localSheetId="14">#REF!</definedName>
    <definedName name="ㄴㅇㄹ" localSheetId="15">#REF!</definedName>
    <definedName name="ㄴㅇㄹ" localSheetId="16">#REF!</definedName>
    <definedName name="ㄴㅇㄹ" localSheetId="18">#REF!</definedName>
    <definedName name="ㄴㅇㄹ" localSheetId="21">#REF!</definedName>
    <definedName name="ㄴㅇㄹ" localSheetId="22">#REF!</definedName>
    <definedName name="ㄴㅇㄹ" localSheetId="24">#REF!</definedName>
    <definedName name="ㄴㅇㄹ" localSheetId="27">#REF!</definedName>
    <definedName name="ㄴㅇㄹ" localSheetId="28">#REF!</definedName>
    <definedName name="ㄴㅇㄹ" localSheetId="29">#REF!</definedName>
    <definedName name="ㄴㅇㄹ" localSheetId="30">#REF!</definedName>
    <definedName name="ㄴㅇㄹ" localSheetId="31">#REF!</definedName>
    <definedName name="ㄴㅇㄹ" localSheetId="32">#REF!</definedName>
    <definedName name="ㄴㅇㄹ" localSheetId="2">#REF!</definedName>
    <definedName name="ㄴㅇㄹ" localSheetId="37">#REF!</definedName>
    <definedName name="ㄴㅇㄹ" localSheetId="5">#REF!</definedName>
    <definedName name="ㄴㅇㄹ" localSheetId="9">#REF!</definedName>
    <definedName name="ㄴㅇㄹ" localSheetId="10">#REF!</definedName>
    <definedName name="ㄴㅇㄹ">#REF!</definedName>
    <definedName name="나" localSheetId="0">#REF!</definedName>
    <definedName name="나" localSheetId="12">#REF!</definedName>
    <definedName name="나" localSheetId="13">#REF!</definedName>
    <definedName name="나" localSheetId="14">#REF!</definedName>
    <definedName name="나" localSheetId="15">#REF!</definedName>
    <definedName name="나" localSheetId="16">#REF!</definedName>
    <definedName name="나" localSheetId="18">#REF!</definedName>
    <definedName name="나" localSheetId="21">#REF!</definedName>
    <definedName name="나" localSheetId="22">#REF!</definedName>
    <definedName name="나" localSheetId="24">#REF!</definedName>
    <definedName name="나" localSheetId="27">#REF!</definedName>
    <definedName name="나" localSheetId="28">#REF!</definedName>
    <definedName name="나" localSheetId="29">#REF!</definedName>
    <definedName name="나" localSheetId="30">#REF!</definedName>
    <definedName name="나" localSheetId="31">#REF!</definedName>
    <definedName name="나" localSheetId="32">#REF!</definedName>
    <definedName name="나" localSheetId="2">#REF!</definedName>
    <definedName name="나" localSheetId="35">#REF!</definedName>
    <definedName name="나" localSheetId="36">#REF!</definedName>
    <definedName name="나" localSheetId="37">#REF!</definedName>
    <definedName name="나" localSheetId="40">#REF!</definedName>
    <definedName name="나" localSheetId="5">#REF!</definedName>
    <definedName name="나" localSheetId="9">#REF!</definedName>
    <definedName name="나" localSheetId="10">#REF!</definedName>
    <definedName name="나">#REF!</definedName>
    <definedName name="노인" localSheetId="0">#REF!</definedName>
    <definedName name="노인" localSheetId="12">#REF!</definedName>
    <definedName name="노인" localSheetId="13">#REF!</definedName>
    <definedName name="노인" localSheetId="14">#REF!</definedName>
    <definedName name="노인" localSheetId="15">#REF!</definedName>
    <definedName name="노인" localSheetId="16">#REF!</definedName>
    <definedName name="노인" localSheetId="17">#REF!</definedName>
    <definedName name="노인" localSheetId="18">#REF!</definedName>
    <definedName name="노인" localSheetId="19">#REF!</definedName>
    <definedName name="노인" localSheetId="21">#REF!</definedName>
    <definedName name="노인" localSheetId="22">#REF!</definedName>
    <definedName name="노인" localSheetId="24">#REF!</definedName>
    <definedName name="노인" localSheetId="27">#REF!</definedName>
    <definedName name="노인" localSheetId="28">#REF!</definedName>
    <definedName name="노인" localSheetId="29">#REF!</definedName>
    <definedName name="노인" localSheetId="30">#REF!</definedName>
    <definedName name="노인" localSheetId="31">#REF!</definedName>
    <definedName name="노인" localSheetId="32">#REF!</definedName>
    <definedName name="노인" localSheetId="2">#REF!</definedName>
    <definedName name="노인" localSheetId="37">#REF!</definedName>
    <definedName name="노인" localSheetId="5">#REF!</definedName>
    <definedName name="노인" localSheetId="9">#REF!</definedName>
    <definedName name="노인" localSheetId="10">#REF!</definedName>
    <definedName name="노인">#REF!</definedName>
    <definedName name="ㄹ" localSheetId="0">[1]Template_1!#REF!</definedName>
    <definedName name="ㄹ" localSheetId="12">[1]Template_1!#REF!</definedName>
    <definedName name="ㄹ" localSheetId="13">[1]Template_1!#REF!</definedName>
    <definedName name="ㄹ" localSheetId="14">[1]Template_1!#REF!</definedName>
    <definedName name="ㄹ" localSheetId="15">[1]Template_1!#REF!</definedName>
    <definedName name="ㄹ" localSheetId="16">[1]Template_1!#REF!</definedName>
    <definedName name="ㄹ" localSheetId="17">[1]Template_1!#REF!</definedName>
    <definedName name="ㄹ" localSheetId="18">[1]Template_1!#REF!</definedName>
    <definedName name="ㄹ" localSheetId="19">[1]Template_1!#REF!</definedName>
    <definedName name="ㄹ" localSheetId="21">[1]Template_1!#REF!</definedName>
    <definedName name="ㄹ" localSheetId="22">[1]Template_1!#REF!</definedName>
    <definedName name="ㄹ" localSheetId="24">[1]Template_1!#REF!</definedName>
    <definedName name="ㄹ" localSheetId="27">[1]Template_1!#REF!</definedName>
    <definedName name="ㄹ" localSheetId="28">[1]Template_1!#REF!</definedName>
    <definedName name="ㄹ" localSheetId="29">[1]Template_1!#REF!</definedName>
    <definedName name="ㄹ" localSheetId="30">[1]Template_1!#REF!</definedName>
    <definedName name="ㄹ" localSheetId="31">[1]Template_1!#REF!</definedName>
    <definedName name="ㄹ" localSheetId="32">[1]Template_1!#REF!</definedName>
    <definedName name="ㄹ" localSheetId="2">[1]Template_1!#REF!</definedName>
    <definedName name="ㄹ" localSheetId="36">[1]Template_1!#REF!</definedName>
    <definedName name="ㄹ" localSheetId="37">[1]Template_1!#REF!</definedName>
    <definedName name="ㄹ" localSheetId="5">[1]Template_1!#REF!</definedName>
    <definedName name="ㄹ" localSheetId="9">[1]Template_1!#REF!</definedName>
    <definedName name="ㄹ" localSheetId="10">[1]Template_1!#REF!</definedName>
    <definedName name="ㄹ">[1]Template_1!#REF!</definedName>
    <definedName name="ㅁ">[1]Template_1!$H$3</definedName>
    <definedName name="맑은물" localSheetId="0">#REF!</definedName>
    <definedName name="맑은물" localSheetId="12">#REF!</definedName>
    <definedName name="맑은물" localSheetId="13">#REF!</definedName>
    <definedName name="맑은물" localSheetId="14">#REF!</definedName>
    <definedName name="맑은물" localSheetId="15">#REF!</definedName>
    <definedName name="맑은물" localSheetId="16">#REF!</definedName>
    <definedName name="맑은물" localSheetId="17">#REF!</definedName>
    <definedName name="맑은물" localSheetId="18">#REF!</definedName>
    <definedName name="맑은물" localSheetId="19">#REF!</definedName>
    <definedName name="맑은물" localSheetId="21">#REF!</definedName>
    <definedName name="맑은물" localSheetId="22">#REF!</definedName>
    <definedName name="맑은물" localSheetId="24">#REF!</definedName>
    <definedName name="맑은물" localSheetId="27">#REF!</definedName>
    <definedName name="맑은물" localSheetId="28">#REF!</definedName>
    <definedName name="맑은물" localSheetId="29">#REF!</definedName>
    <definedName name="맑은물" localSheetId="30">#REF!</definedName>
    <definedName name="맑은물" localSheetId="31">#REF!</definedName>
    <definedName name="맑은물" localSheetId="32">#REF!</definedName>
    <definedName name="맑은물" localSheetId="2">#REF!</definedName>
    <definedName name="맑은물" localSheetId="37">#REF!</definedName>
    <definedName name="맑은물" localSheetId="5">#REF!</definedName>
    <definedName name="맑은물" localSheetId="9">#REF!</definedName>
    <definedName name="맑은물" localSheetId="10">#REF!</definedName>
    <definedName name="맑은물">#REF!</definedName>
    <definedName name="뭐" localSheetId="0">[1]Template_1!#REF!</definedName>
    <definedName name="뭐" localSheetId="12">[1]Template_1!#REF!</definedName>
    <definedName name="뭐" localSheetId="13">[1]Template_1!#REF!</definedName>
    <definedName name="뭐" localSheetId="14">[1]Template_1!#REF!</definedName>
    <definedName name="뭐" localSheetId="15">[1]Template_1!#REF!</definedName>
    <definedName name="뭐" localSheetId="16">[1]Template_1!#REF!</definedName>
    <definedName name="뭐" localSheetId="17">[1]Template_1!#REF!</definedName>
    <definedName name="뭐" localSheetId="18">[1]Template_1!#REF!</definedName>
    <definedName name="뭐" localSheetId="19">[1]Template_1!#REF!</definedName>
    <definedName name="뭐" localSheetId="21">[1]Template_1!#REF!</definedName>
    <definedName name="뭐" localSheetId="22">[1]Template_1!#REF!</definedName>
    <definedName name="뭐" localSheetId="24">[1]Template_1!#REF!</definedName>
    <definedName name="뭐" localSheetId="27">[1]Template_1!#REF!</definedName>
    <definedName name="뭐" localSheetId="28">[1]Template_1!#REF!</definedName>
    <definedName name="뭐" localSheetId="29">[1]Template_1!#REF!</definedName>
    <definedName name="뭐" localSheetId="30">[1]Template_1!#REF!</definedName>
    <definedName name="뭐" localSheetId="31">[1]Template_1!#REF!</definedName>
    <definedName name="뭐" localSheetId="32">[1]Template_1!#REF!</definedName>
    <definedName name="뭐" localSheetId="2">[1]Template_1!#REF!</definedName>
    <definedName name="뭐" localSheetId="36">[1]Template_1!#REF!</definedName>
    <definedName name="뭐" localSheetId="37">[1]Template_1!#REF!</definedName>
    <definedName name="뭐" localSheetId="5">[1]Template_1!#REF!</definedName>
    <definedName name="뭐" localSheetId="9">[1]Template_1!#REF!</definedName>
    <definedName name="뭐" localSheetId="10">[1]Template_1!#REF!</definedName>
    <definedName name="뭐">[1]Template_1!#REF!</definedName>
    <definedName name="복사" localSheetId="0">#REF!</definedName>
    <definedName name="복사" localSheetId="12">#REF!</definedName>
    <definedName name="복사" localSheetId="13">#REF!</definedName>
    <definedName name="복사" localSheetId="14">#REF!</definedName>
    <definedName name="복사" localSheetId="15">#REF!</definedName>
    <definedName name="복사" localSheetId="16">#REF!</definedName>
    <definedName name="복사" localSheetId="17">#REF!</definedName>
    <definedName name="복사" localSheetId="18">#REF!</definedName>
    <definedName name="복사" localSheetId="19">#REF!</definedName>
    <definedName name="복사" localSheetId="21">#REF!</definedName>
    <definedName name="복사" localSheetId="22">#REF!</definedName>
    <definedName name="복사" localSheetId="24">#REF!</definedName>
    <definedName name="복사" localSheetId="27">#REF!</definedName>
    <definedName name="복사" localSheetId="28">#REF!</definedName>
    <definedName name="복사" localSheetId="29">#REF!</definedName>
    <definedName name="복사" localSheetId="30">#REF!</definedName>
    <definedName name="복사" localSheetId="31">#REF!</definedName>
    <definedName name="복사" localSheetId="32">#REF!</definedName>
    <definedName name="복사" localSheetId="2">#REF!</definedName>
    <definedName name="복사" localSheetId="37">#REF!</definedName>
    <definedName name="복사" localSheetId="5">#REF!</definedName>
    <definedName name="복사" localSheetId="9">#REF!</definedName>
    <definedName name="복사" localSheetId="10">#REF!</definedName>
    <definedName name="복사">#REF!</definedName>
    <definedName name="수정" localSheetId="0">#REF!</definedName>
    <definedName name="수정" localSheetId="12">#REF!</definedName>
    <definedName name="수정" localSheetId="13">#REF!</definedName>
    <definedName name="수정" localSheetId="14">#REF!</definedName>
    <definedName name="수정" localSheetId="15">#REF!</definedName>
    <definedName name="수정" localSheetId="16">#REF!</definedName>
    <definedName name="수정" localSheetId="17">#REF!</definedName>
    <definedName name="수정" localSheetId="18">#REF!</definedName>
    <definedName name="수정" localSheetId="19">#REF!</definedName>
    <definedName name="수정" localSheetId="21">#REF!</definedName>
    <definedName name="수정" localSheetId="22">#REF!</definedName>
    <definedName name="수정" localSheetId="24">#REF!</definedName>
    <definedName name="수정" localSheetId="27">#REF!</definedName>
    <definedName name="수정" localSheetId="28">#REF!</definedName>
    <definedName name="수정" localSheetId="29">#REF!</definedName>
    <definedName name="수정" localSheetId="30">#REF!</definedName>
    <definedName name="수정" localSheetId="31">#REF!</definedName>
    <definedName name="수정" localSheetId="32">#REF!</definedName>
    <definedName name="수정" localSheetId="2">#REF!</definedName>
    <definedName name="수정" localSheetId="37">#REF!</definedName>
    <definedName name="수정" localSheetId="5">#REF!</definedName>
    <definedName name="수정" localSheetId="9">#REF!</definedName>
    <definedName name="수정" localSheetId="10">#REF!</definedName>
    <definedName name="수정">#REF!</definedName>
    <definedName name="수정본" localSheetId="0">#REF!</definedName>
    <definedName name="수정본" localSheetId="12">#REF!</definedName>
    <definedName name="수정본" localSheetId="13">#REF!</definedName>
    <definedName name="수정본" localSheetId="14">#REF!</definedName>
    <definedName name="수정본" localSheetId="15">#REF!</definedName>
    <definedName name="수정본" localSheetId="16">#REF!</definedName>
    <definedName name="수정본" localSheetId="17">#REF!</definedName>
    <definedName name="수정본" localSheetId="18">#REF!</definedName>
    <definedName name="수정본" localSheetId="19">#REF!</definedName>
    <definedName name="수정본" localSheetId="21">#REF!</definedName>
    <definedName name="수정본" localSheetId="22">#REF!</definedName>
    <definedName name="수정본" localSheetId="24">#REF!</definedName>
    <definedName name="수정본" localSheetId="27">#REF!</definedName>
    <definedName name="수정본" localSheetId="28">#REF!</definedName>
    <definedName name="수정본" localSheetId="29">#REF!</definedName>
    <definedName name="수정본" localSheetId="30">#REF!</definedName>
    <definedName name="수정본" localSheetId="31">#REF!</definedName>
    <definedName name="수정본" localSheetId="32">#REF!</definedName>
    <definedName name="수정본" localSheetId="2">#REF!</definedName>
    <definedName name="수정본" localSheetId="37">#REF!</definedName>
    <definedName name="수정본" localSheetId="5">#REF!</definedName>
    <definedName name="수정본" localSheetId="9">#REF!</definedName>
    <definedName name="수정본" localSheetId="10">#REF!</definedName>
    <definedName name="수정본">#REF!</definedName>
    <definedName name="ㅇ">[1]Template_1!$D$3</definedName>
    <definedName name="ㅇㅇㅇ" localSheetId="12">#REF!</definedName>
    <definedName name="ㅇㅇㅇ" localSheetId="14">#REF!</definedName>
    <definedName name="ㅇㅇㅇ" localSheetId="21">#REF!</definedName>
    <definedName name="ㅇㅇㅇ" localSheetId="24">#REF!</definedName>
    <definedName name="ㅇㅇㅇ" localSheetId="28">#REF!</definedName>
    <definedName name="ㅇㅇㅇ" localSheetId="29">#REF!</definedName>
    <definedName name="ㅇㅇㅇ" localSheetId="30">#REF!</definedName>
    <definedName name="ㅇㅇㅇ" localSheetId="31">#REF!</definedName>
    <definedName name="ㅇㅇㅇ" localSheetId="37">#REF!</definedName>
    <definedName name="ㅇㅇㅇ" localSheetId="9">#REF!</definedName>
    <definedName name="ㅇㅇㅇ" localSheetId="10">#REF!</definedName>
    <definedName name="ㅇㅇㅇ">#REF!</definedName>
    <definedName name="ㅇㅇㅇㅇㅁ" localSheetId="12">#REF!</definedName>
    <definedName name="ㅇㅇㅇㅇㅁ" localSheetId="14">#REF!</definedName>
    <definedName name="ㅇㅇㅇㅇㅁ" localSheetId="21">#REF!</definedName>
    <definedName name="ㅇㅇㅇㅇㅁ" localSheetId="24">#REF!</definedName>
    <definedName name="ㅇㅇㅇㅇㅁ" localSheetId="28">#REF!</definedName>
    <definedName name="ㅇㅇㅇㅇㅁ" localSheetId="29">#REF!</definedName>
    <definedName name="ㅇㅇㅇㅇㅁ" localSheetId="30">#REF!</definedName>
    <definedName name="ㅇㅇㅇㅇㅁ" localSheetId="31">#REF!</definedName>
    <definedName name="ㅇㅇㅇㅇㅁ" localSheetId="37">#REF!</definedName>
    <definedName name="ㅇㅇㅇㅇㅁ" localSheetId="9">#REF!</definedName>
    <definedName name="ㅇㅇㅇㅇㅁ" localSheetId="10">#REF!</definedName>
    <definedName name="ㅇㅇㅇㅇㅁ">#REF!</definedName>
    <definedName name="양성구">[2]봉사원파견!$B$43:$B$44</definedName>
    <definedName name="이름" localSheetId="0">#REF!</definedName>
    <definedName name="이름" localSheetId="12">#REF!</definedName>
    <definedName name="이름" localSheetId="13">#REF!</definedName>
    <definedName name="이름" localSheetId="14">#REF!</definedName>
    <definedName name="이름" localSheetId="15">#REF!</definedName>
    <definedName name="이름" localSheetId="16">#REF!</definedName>
    <definedName name="이름" localSheetId="17">#REF!</definedName>
    <definedName name="이름" localSheetId="18">#REF!</definedName>
    <definedName name="이름" localSheetId="19">#REF!</definedName>
    <definedName name="이름" localSheetId="21">#REF!</definedName>
    <definedName name="이름" localSheetId="22">#REF!</definedName>
    <definedName name="이름" localSheetId="24">#REF!</definedName>
    <definedName name="이름" localSheetId="27">#REF!</definedName>
    <definedName name="이름" localSheetId="28">#REF!</definedName>
    <definedName name="이름" localSheetId="29">#REF!</definedName>
    <definedName name="이름" localSheetId="30">#REF!</definedName>
    <definedName name="이름" localSheetId="31">#REF!</definedName>
    <definedName name="이름" localSheetId="32">#REF!</definedName>
    <definedName name="이름" localSheetId="2">#REF!</definedName>
    <definedName name="이름" localSheetId="37">#REF!</definedName>
    <definedName name="이름" localSheetId="5">#REF!</definedName>
    <definedName name="이름" localSheetId="9">#REF!</definedName>
    <definedName name="이름" localSheetId="10">#REF!</definedName>
    <definedName name="이름">#REF!</definedName>
    <definedName name="인구수정" localSheetId="0">[1]Template_1!#REF!</definedName>
    <definedName name="인구수정" localSheetId="12">[1]Template_1!#REF!</definedName>
    <definedName name="인구수정" localSheetId="13">[1]Template_1!#REF!</definedName>
    <definedName name="인구수정" localSheetId="14">[1]Template_1!#REF!</definedName>
    <definedName name="인구수정" localSheetId="15">[1]Template_1!#REF!</definedName>
    <definedName name="인구수정" localSheetId="16">[1]Template_1!#REF!</definedName>
    <definedName name="인구수정" localSheetId="17">[1]Template_1!#REF!</definedName>
    <definedName name="인구수정" localSheetId="18">[1]Template_1!#REF!</definedName>
    <definedName name="인구수정" localSheetId="19">[1]Template_1!#REF!</definedName>
    <definedName name="인구수정" localSheetId="21">[1]Template_1!#REF!</definedName>
    <definedName name="인구수정" localSheetId="22">[1]Template_1!#REF!</definedName>
    <definedName name="인구수정" localSheetId="24">[1]Template_1!#REF!</definedName>
    <definedName name="인구수정" localSheetId="27">[1]Template_1!#REF!</definedName>
    <definedName name="인구수정" localSheetId="28">[1]Template_1!#REF!</definedName>
    <definedName name="인구수정" localSheetId="29">[1]Template_1!#REF!</definedName>
    <definedName name="인구수정" localSheetId="30">[1]Template_1!#REF!</definedName>
    <definedName name="인구수정" localSheetId="31">[1]Template_1!#REF!</definedName>
    <definedName name="인구수정" localSheetId="32">[1]Template_1!#REF!</definedName>
    <definedName name="인구수정" localSheetId="2">[1]Template_1!#REF!</definedName>
    <definedName name="인구수정" localSheetId="36">[1]Template_1!#REF!</definedName>
    <definedName name="인구수정" localSheetId="37">[1]Template_1!#REF!</definedName>
    <definedName name="인구수정" localSheetId="5">[1]Template_1!#REF!</definedName>
    <definedName name="인구수정" localSheetId="9">[1]Template_1!#REF!</definedName>
    <definedName name="인구수정" localSheetId="10">[1]Template_1!#REF!</definedName>
    <definedName name="인구수정">[1]Template_1!#REF!</definedName>
    <definedName name="재가" localSheetId="0">#REF!</definedName>
    <definedName name="재가" localSheetId="12">#REF!</definedName>
    <definedName name="재가" localSheetId="13">#REF!</definedName>
    <definedName name="재가" localSheetId="14">#REF!</definedName>
    <definedName name="재가" localSheetId="15">#REF!</definedName>
    <definedName name="재가" localSheetId="16">#REF!</definedName>
    <definedName name="재가" localSheetId="17">#REF!</definedName>
    <definedName name="재가" localSheetId="18">#REF!</definedName>
    <definedName name="재가" localSheetId="19">#REF!</definedName>
    <definedName name="재가" localSheetId="21">#REF!</definedName>
    <definedName name="재가" localSheetId="22">#REF!</definedName>
    <definedName name="재가" localSheetId="24">#REF!</definedName>
    <definedName name="재가" localSheetId="27">#REF!</definedName>
    <definedName name="재가" localSheetId="28">#REF!</definedName>
    <definedName name="재가" localSheetId="29">#REF!</definedName>
    <definedName name="재가" localSheetId="30">#REF!</definedName>
    <definedName name="재가" localSheetId="31">#REF!</definedName>
    <definedName name="재가" localSheetId="32">#REF!</definedName>
    <definedName name="재가" localSheetId="2">#REF!</definedName>
    <definedName name="재가" localSheetId="37">#REF!</definedName>
    <definedName name="재가" localSheetId="5">#REF!</definedName>
    <definedName name="재가" localSheetId="9">#REF!</definedName>
    <definedName name="재가" localSheetId="10">#REF!</definedName>
    <definedName name="재가">#REF!</definedName>
    <definedName name="재수정" localSheetId="0">#REF!</definedName>
    <definedName name="재수정" localSheetId="12">#REF!</definedName>
    <definedName name="재수정" localSheetId="13">#REF!</definedName>
    <definedName name="재수정" localSheetId="14">#REF!</definedName>
    <definedName name="재수정" localSheetId="15">#REF!</definedName>
    <definedName name="재수정" localSheetId="16">#REF!</definedName>
    <definedName name="재수정" localSheetId="17">#REF!</definedName>
    <definedName name="재수정" localSheetId="18">#REF!</definedName>
    <definedName name="재수정" localSheetId="19">#REF!</definedName>
    <definedName name="재수정" localSheetId="21">#REF!</definedName>
    <definedName name="재수정" localSheetId="22">#REF!</definedName>
    <definedName name="재수정" localSheetId="24">#REF!</definedName>
    <definedName name="재수정" localSheetId="27">#REF!</definedName>
    <definedName name="재수정" localSheetId="28">#REF!</definedName>
    <definedName name="재수정" localSheetId="29">#REF!</definedName>
    <definedName name="재수정" localSheetId="30">#REF!</definedName>
    <definedName name="재수정" localSheetId="31">#REF!</definedName>
    <definedName name="재수정" localSheetId="32">#REF!</definedName>
    <definedName name="재수정" localSheetId="2">#REF!</definedName>
    <definedName name="재수정" localSheetId="37">#REF!</definedName>
    <definedName name="재수정" localSheetId="5">#REF!</definedName>
    <definedName name="재수정" localSheetId="9">#REF!</definedName>
    <definedName name="재수정" localSheetId="10">#REF!</definedName>
    <definedName name="재수정">#REF!</definedName>
    <definedName name="주간예산구분">[2]주간보호!$D$6:$D$50</definedName>
    <definedName name="주간정원2" localSheetId="0">#REF!</definedName>
    <definedName name="주간정원2" localSheetId="12">#REF!</definedName>
    <definedName name="주간정원2" localSheetId="13">#REF!</definedName>
    <definedName name="주간정원2" localSheetId="14">#REF!</definedName>
    <definedName name="주간정원2" localSheetId="15">#REF!</definedName>
    <definedName name="주간정원2" localSheetId="16">#REF!</definedName>
    <definedName name="주간정원2" localSheetId="18">#REF!</definedName>
    <definedName name="주간정원2" localSheetId="21">#REF!</definedName>
    <definedName name="주간정원2" localSheetId="22">#REF!</definedName>
    <definedName name="주간정원2" localSheetId="24">#REF!</definedName>
    <definedName name="주간정원2" localSheetId="27">#REF!</definedName>
    <definedName name="주간정원2" localSheetId="28">#REF!</definedName>
    <definedName name="주간정원2" localSheetId="29">#REF!</definedName>
    <definedName name="주간정원2" localSheetId="30">#REF!</definedName>
    <definedName name="주간정원2" localSheetId="31">#REF!</definedName>
    <definedName name="주간정원2" localSheetId="32">#REF!</definedName>
    <definedName name="주간정원2" localSheetId="2">#REF!</definedName>
    <definedName name="주간정원2" localSheetId="35">#REF!</definedName>
    <definedName name="주간정원2" localSheetId="36">#REF!</definedName>
    <definedName name="주간정원2" localSheetId="37">#REF!</definedName>
    <definedName name="주간정원2" localSheetId="40">#REF!</definedName>
    <definedName name="주간정원2" localSheetId="5">#REF!</definedName>
    <definedName name="주간정원2" localSheetId="9">#REF!</definedName>
    <definedName name="주간정원2" localSheetId="10">#REF!</definedName>
    <definedName name="주간정원2">#REF!</definedName>
    <definedName name="주간종사11" localSheetId="0">#REF!</definedName>
    <definedName name="주간종사11" localSheetId="12">#REF!</definedName>
    <definedName name="주간종사11" localSheetId="13">#REF!</definedName>
    <definedName name="주간종사11" localSheetId="14">#REF!</definedName>
    <definedName name="주간종사11" localSheetId="15">#REF!</definedName>
    <definedName name="주간종사11" localSheetId="16">#REF!</definedName>
    <definedName name="주간종사11" localSheetId="18">#REF!</definedName>
    <definedName name="주간종사11" localSheetId="21">#REF!</definedName>
    <definedName name="주간종사11" localSheetId="22">#REF!</definedName>
    <definedName name="주간종사11" localSheetId="24">#REF!</definedName>
    <definedName name="주간종사11" localSheetId="27">#REF!</definedName>
    <definedName name="주간종사11" localSheetId="28">#REF!</definedName>
    <definedName name="주간종사11" localSheetId="29">#REF!</definedName>
    <definedName name="주간종사11" localSheetId="30">#REF!</definedName>
    <definedName name="주간종사11" localSheetId="31">#REF!</definedName>
    <definedName name="주간종사11" localSheetId="32">#REF!</definedName>
    <definedName name="주간종사11" localSheetId="2">#REF!</definedName>
    <definedName name="주간종사11" localSheetId="35">#REF!</definedName>
    <definedName name="주간종사11" localSheetId="36">#REF!</definedName>
    <definedName name="주간종사11" localSheetId="37">#REF!</definedName>
    <definedName name="주간종사11" localSheetId="40">#REF!</definedName>
    <definedName name="주간종사11" localSheetId="5">#REF!</definedName>
    <definedName name="주간종사11" localSheetId="9">#REF!</definedName>
    <definedName name="주간종사11" localSheetId="10">#REF!</definedName>
    <definedName name="주간종사11">#REF!</definedName>
    <definedName name="주요법정3번" localSheetId="12">#REF!</definedName>
    <definedName name="주요법정3번" localSheetId="14">#REF!</definedName>
    <definedName name="주요법정3번" localSheetId="21">#REF!</definedName>
    <definedName name="주요법정3번" localSheetId="24">#REF!</definedName>
    <definedName name="주요법정3번" localSheetId="28">#REF!</definedName>
    <definedName name="주요법정3번" localSheetId="29">#REF!</definedName>
    <definedName name="주요법정3번" localSheetId="30">#REF!</definedName>
    <definedName name="주요법정3번" localSheetId="31">#REF!</definedName>
    <definedName name="주요법정3번" localSheetId="37">#REF!</definedName>
    <definedName name="주요법정3번">#REF!</definedName>
    <definedName name="질병" localSheetId="0">#REF!</definedName>
    <definedName name="질병" localSheetId="12">#REF!</definedName>
    <definedName name="질병" localSheetId="13">#REF!</definedName>
    <definedName name="질병" localSheetId="14">#REF!</definedName>
    <definedName name="질병" localSheetId="15">#REF!</definedName>
    <definedName name="질병" localSheetId="16">#REF!</definedName>
    <definedName name="질병" localSheetId="18">#REF!</definedName>
    <definedName name="질병" localSheetId="21">#REF!</definedName>
    <definedName name="질병" localSheetId="22">#REF!</definedName>
    <definedName name="질병" localSheetId="24">#REF!</definedName>
    <definedName name="질병" localSheetId="27">#REF!</definedName>
    <definedName name="질병" localSheetId="28">#REF!</definedName>
    <definedName name="질병" localSheetId="29">#REF!</definedName>
    <definedName name="질병" localSheetId="30">#REF!</definedName>
    <definedName name="질병" localSheetId="31">#REF!</definedName>
    <definedName name="질병" localSheetId="32">#REF!</definedName>
    <definedName name="질병" localSheetId="2">#REF!</definedName>
    <definedName name="질병" localSheetId="35">#REF!</definedName>
    <definedName name="질병" localSheetId="36">#REF!</definedName>
    <definedName name="질병" localSheetId="37">#REF!</definedName>
    <definedName name="질병" localSheetId="40">#REF!</definedName>
    <definedName name="질병" localSheetId="5">#REF!</definedName>
    <definedName name="질병" localSheetId="9">#REF!</definedName>
    <definedName name="질병" localSheetId="10">#REF!</definedName>
    <definedName name="질병">#REF!</definedName>
    <definedName name="치매1">[2]주간보호!$D$55:$D$79</definedName>
    <definedName name="통계" localSheetId="0">#REF!</definedName>
    <definedName name="통계" localSheetId="12">#REF!</definedName>
    <definedName name="통계" localSheetId="13">#REF!</definedName>
    <definedName name="통계" localSheetId="14">#REF!</definedName>
    <definedName name="통계" localSheetId="15">#REF!</definedName>
    <definedName name="통계" localSheetId="16">#REF!</definedName>
    <definedName name="통계" localSheetId="17">#REF!</definedName>
    <definedName name="통계" localSheetId="18">#REF!</definedName>
    <definedName name="통계" localSheetId="19">#REF!</definedName>
    <definedName name="통계" localSheetId="21">#REF!</definedName>
    <definedName name="통계" localSheetId="22">#REF!</definedName>
    <definedName name="통계" localSheetId="24">#REF!</definedName>
    <definedName name="통계" localSheetId="27">#REF!</definedName>
    <definedName name="통계" localSheetId="28">#REF!</definedName>
    <definedName name="통계" localSheetId="29">#REF!</definedName>
    <definedName name="통계" localSheetId="30">#REF!</definedName>
    <definedName name="통계" localSheetId="31">#REF!</definedName>
    <definedName name="통계" localSheetId="32">#REF!</definedName>
    <definedName name="통계" localSheetId="2">#REF!</definedName>
    <definedName name="통계" localSheetId="37">#REF!</definedName>
    <definedName name="통계" localSheetId="5">#REF!</definedName>
    <definedName name="통계" localSheetId="9">#REF!</definedName>
    <definedName name="통계" localSheetId="10">#REF!</definedName>
    <definedName name="통계">#REF!</definedName>
    <definedName name="ㅎ">[1]Template_1!$E$3</definedName>
    <definedName name="화물수송" localSheetId="0">#REF!</definedName>
    <definedName name="화물수송" localSheetId="12">#REF!</definedName>
    <definedName name="화물수송" localSheetId="13">#REF!</definedName>
    <definedName name="화물수송" localSheetId="14">#REF!</definedName>
    <definedName name="화물수송" localSheetId="15">#REF!</definedName>
    <definedName name="화물수송" localSheetId="16">#REF!</definedName>
    <definedName name="화물수송" localSheetId="17">#REF!</definedName>
    <definedName name="화물수송" localSheetId="18">#REF!</definedName>
    <definedName name="화물수송" localSheetId="19">#REF!</definedName>
    <definedName name="화물수송" localSheetId="21">#REF!</definedName>
    <definedName name="화물수송" localSheetId="22">#REF!</definedName>
    <definedName name="화물수송" localSheetId="24">#REF!</definedName>
    <definedName name="화물수송" localSheetId="27">#REF!</definedName>
    <definedName name="화물수송" localSheetId="28">#REF!</definedName>
    <definedName name="화물수송" localSheetId="29">#REF!</definedName>
    <definedName name="화물수송" localSheetId="30">#REF!</definedName>
    <definedName name="화물수송" localSheetId="31">#REF!</definedName>
    <definedName name="화물수송" localSheetId="32">#REF!</definedName>
    <definedName name="화물수송" localSheetId="2">#REF!</definedName>
    <definedName name="화물수송" localSheetId="37">#REF!</definedName>
    <definedName name="화물수송" localSheetId="5">#REF!</definedName>
    <definedName name="화물수송" localSheetId="9">#REF!</definedName>
    <definedName name="화물수송" localSheetId="10">#REF!</definedName>
    <definedName name="화물수송">#REF!</definedName>
    <definedName name="회계" localSheetId="0">#REF!</definedName>
    <definedName name="회계" localSheetId="12">#REF!</definedName>
    <definedName name="회계" localSheetId="13">#REF!</definedName>
    <definedName name="회계" localSheetId="14">#REF!</definedName>
    <definedName name="회계" localSheetId="15">#REF!</definedName>
    <definedName name="회계" localSheetId="16">#REF!</definedName>
    <definedName name="회계" localSheetId="17">#REF!</definedName>
    <definedName name="회계" localSheetId="18">#REF!</definedName>
    <definedName name="회계" localSheetId="19">#REF!</definedName>
    <definedName name="회계" localSheetId="21">#REF!</definedName>
    <definedName name="회계" localSheetId="22">#REF!</definedName>
    <definedName name="회계" localSheetId="24">#REF!</definedName>
    <definedName name="회계" localSheetId="27">#REF!</definedName>
    <definedName name="회계" localSheetId="28">#REF!</definedName>
    <definedName name="회계" localSheetId="29">#REF!</definedName>
    <definedName name="회계" localSheetId="30">#REF!</definedName>
    <definedName name="회계" localSheetId="31">#REF!</definedName>
    <definedName name="회계" localSheetId="32">#REF!</definedName>
    <definedName name="회계" localSheetId="2">#REF!</definedName>
    <definedName name="회계" localSheetId="37">#REF!</definedName>
    <definedName name="회계" localSheetId="5">#REF!</definedName>
    <definedName name="회계" localSheetId="9">#REF!</definedName>
    <definedName name="회계" localSheetId="10">#REF!</definedName>
    <definedName name="회계">#REF!</definedName>
    <definedName name="ㅕㅕ" localSheetId="0">#REF!</definedName>
    <definedName name="ㅕㅕ" localSheetId="12">#REF!</definedName>
    <definedName name="ㅕㅕ" localSheetId="13">#REF!</definedName>
    <definedName name="ㅕㅕ" localSheetId="14">#REF!</definedName>
    <definedName name="ㅕㅕ" localSheetId="15">#REF!</definedName>
    <definedName name="ㅕㅕ" localSheetId="16">#REF!</definedName>
    <definedName name="ㅕㅕ" localSheetId="17">#REF!</definedName>
    <definedName name="ㅕㅕ" localSheetId="18">#REF!</definedName>
    <definedName name="ㅕㅕ" localSheetId="19">#REF!</definedName>
    <definedName name="ㅕㅕ" localSheetId="21">#REF!</definedName>
    <definedName name="ㅕㅕ" localSheetId="22">#REF!</definedName>
    <definedName name="ㅕㅕ" localSheetId="24">#REF!</definedName>
    <definedName name="ㅕㅕ" localSheetId="27">#REF!</definedName>
    <definedName name="ㅕㅕ" localSheetId="28">#REF!</definedName>
    <definedName name="ㅕㅕ" localSheetId="29">#REF!</definedName>
    <definedName name="ㅕㅕ" localSheetId="30">#REF!</definedName>
    <definedName name="ㅕㅕ" localSheetId="31">#REF!</definedName>
    <definedName name="ㅕㅕ" localSheetId="32">#REF!</definedName>
    <definedName name="ㅕㅕ" localSheetId="2">#REF!</definedName>
    <definedName name="ㅕㅕ" localSheetId="37">#REF!</definedName>
    <definedName name="ㅕㅕ" localSheetId="5">#REF!</definedName>
    <definedName name="ㅕㅕ" localSheetId="9">#REF!</definedName>
    <definedName name="ㅕㅕ" localSheetId="10">#REF!</definedName>
    <definedName name="ㅕㅕ">#REF!</definedName>
    <definedName name="ㅠ1" localSheetId="0">#REF!</definedName>
    <definedName name="ㅠ1" localSheetId="12">#REF!</definedName>
    <definedName name="ㅠ1" localSheetId="13">#REF!</definedName>
    <definedName name="ㅠ1" localSheetId="14">#REF!</definedName>
    <definedName name="ㅠ1" localSheetId="15">#REF!</definedName>
    <definedName name="ㅠ1" localSheetId="16">#REF!</definedName>
    <definedName name="ㅠ1" localSheetId="18">#REF!</definedName>
    <definedName name="ㅠ1" localSheetId="21">#REF!</definedName>
    <definedName name="ㅠ1" localSheetId="22">#REF!</definedName>
    <definedName name="ㅠ1" localSheetId="24">#REF!</definedName>
    <definedName name="ㅠ1" localSheetId="27">#REF!</definedName>
    <definedName name="ㅠ1" localSheetId="28">#REF!</definedName>
    <definedName name="ㅠ1" localSheetId="29">#REF!</definedName>
    <definedName name="ㅠ1" localSheetId="30">#REF!</definedName>
    <definedName name="ㅠ1" localSheetId="31">#REF!</definedName>
    <definedName name="ㅠ1" localSheetId="32">#REF!</definedName>
    <definedName name="ㅠ1" localSheetId="2">#REF!</definedName>
    <definedName name="ㅠ1" localSheetId="35">#REF!</definedName>
    <definedName name="ㅠ1" localSheetId="36">#REF!</definedName>
    <definedName name="ㅠ1" localSheetId="37">#REF!</definedName>
    <definedName name="ㅠ1" localSheetId="40">#REF!</definedName>
    <definedName name="ㅠ1" localSheetId="5">#REF!</definedName>
    <definedName name="ㅠ1" localSheetId="9">#REF!</definedName>
    <definedName name="ㅠ1" localSheetId="10">#REF!</definedName>
    <definedName name="ㅠ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2" i="127" l="1"/>
  <c r="E81" i="127"/>
  <c r="E80" i="127"/>
  <c r="E79" i="127"/>
  <c r="E78" i="127"/>
  <c r="E77" i="127"/>
  <c r="E76" i="127"/>
  <c r="E75" i="127"/>
  <c r="E74" i="127"/>
  <c r="E73" i="127"/>
  <c r="E72" i="127"/>
  <c r="E71" i="127"/>
  <c r="E70" i="127"/>
  <c r="E69" i="127"/>
  <c r="E68" i="127"/>
  <c r="E67" i="127"/>
  <c r="E66" i="127"/>
  <c r="E65" i="127"/>
  <c r="E64" i="127"/>
  <c r="E63" i="127"/>
  <c r="E62" i="127"/>
  <c r="D82" i="127"/>
  <c r="D81" i="127"/>
  <c r="D80" i="127"/>
  <c r="D79" i="127"/>
  <c r="D78" i="127"/>
  <c r="D77" i="127"/>
  <c r="D76" i="127"/>
  <c r="D75" i="127"/>
  <c r="D74" i="127"/>
  <c r="D73" i="127"/>
  <c r="D72" i="127"/>
  <c r="D71" i="127"/>
  <c r="D70" i="127"/>
  <c r="D69" i="127"/>
  <c r="D68" i="127"/>
  <c r="D67" i="127"/>
  <c r="D66" i="127"/>
  <c r="D65" i="127"/>
  <c r="D64" i="127"/>
  <c r="D63" i="127"/>
  <c r="D62" i="127"/>
  <c r="C82" i="127"/>
  <c r="C81" i="127"/>
  <c r="C80" i="127"/>
  <c r="C79" i="127"/>
  <c r="C78" i="127"/>
  <c r="C77" i="127"/>
  <c r="C76" i="127"/>
  <c r="C75" i="127"/>
  <c r="C74" i="127"/>
  <c r="C73" i="127"/>
  <c r="C72" i="127"/>
  <c r="C71" i="127"/>
  <c r="C70" i="127"/>
  <c r="C69" i="127"/>
  <c r="C68" i="127"/>
  <c r="C67" i="127"/>
  <c r="C66" i="127"/>
  <c r="C65" i="127"/>
  <c r="C64" i="127"/>
  <c r="C63" i="127"/>
  <c r="C62" i="127"/>
  <c r="B82" i="127"/>
  <c r="B63" i="127"/>
  <c r="B64" i="127"/>
  <c r="B65" i="127"/>
  <c r="B66" i="127"/>
  <c r="B67" i="127"/>
  <c r="B68" i="127"/>
  <c r="B69" i="127"/>
  <c r="B70" i="127"/>
  <c r="B71" i="127"/>
  <c r="B72" i="127"/>
  <c r="B73" i="127"/>
  <c r="B74" i="127"/>
  <c r="B75" i="127"/>
  <c r="B76" i="127"/>
  <c r="B77" i="127"/>
  <c r="B78" i="127"/>
  <c r="B79" i="127"/>
  <c r="B80" i="127"/>
  <c r="B81" i="127"/>
  <c r="B62" i="127"/>
  <c r="B85" i="110" l="1"/>
  <c r="B65" i="110"/>
  <c r="B66" i="110"/>
  <c r="B67" i="110"/>
  <c r="B68" i="110"/>
  <c r="B69" i="110"/>
  <c r="B70" i="110"/>
  <c r="B71" i="110"/>
  <c r="B72" i="110"/>
  <c r="B73" i="110"/>
  <c r="B74" i="110"/>
  <c r="B75" i="110"/>
  <c r="B76" i="110"/>
  <c r="B77" i="110"/>
  <c r="B78" i="110"/>
  <c r="B79" i="110"/>
  <c r="B80" i="110"/>
  <c r="B81" i="110"/>
  <c r="B82" i="110"/>
  <c r="B83" i="110"/>
  <c r="B84" i="110"/>
  <c r="B64" i="110"/>
  <c r="B84" i="122" l="1"/>
  <c r="B65" i="122"/>
  <c r="B66" i="122"/>
  <c r="B67" i="122"/>
  <c r="B68" i="122"/>
  <c r="B69" i="122"/>
  <c r="B70" i="122"/>
  <c r="B71" i="122"/>
  <c r="B72" i="122"/>
  <c r="B73" i="122"/>
  <c r="B74" i="122"/>
  <c r="B75" i="122"/>
  <c r="B76" i="122"/>
  <c r="B77" i="122"/>
  <c r="B78" i="122"/>
  <c r="B79" i="122"/>
  <c r="B80" i="122"/>
  <c r="B81" i="122"/>
  <c r="B82" i="122"/>
  <c r="B83" i="122"/>
  <c r="B64" i="122"/>
  <c r="B16" i="112" l="1"/>
  <c r="E15" i="140" l="1"/>
  <c r="K59" i="135" l="1"/>
  <c r="B59" i="135"/>
  <c r="K58" i="135"/>
  <c r="B58" i="135"/>
  <c r="K57" i="135"/>
  <c r="B57" i="135"/>
  <c r="K56" i="135"/>
  <c r="B56" i="135"/>
  <c r="K55" i="135"/>
  <c r="B55" i="135"/>
  <c r="K54" i="135"/>
  <c r="B54" i="135"/>
  <c r="K53" i="135"/>
  <c r="B53" i="135"/>
  <c r="K52" i="135"/>
  <c r="B52" i="135"/>
  <c r="K51" i="135"/>
  <c r="B51" i="135"/>
  <c r="K50" i="135"/>
  <c r="B50" i="135"/>
  <c r="K49" i="135"/>
  <c r="B49" i="135"/>
  <c r="K48" i="135"/>
  <c r="B48" i="135"/>
  <c r="K47" i="135"/>
  <c r="B47" i="135"/>
  <c r="K46" i="135"/>
  <c r="B46" i="135"/>
  <c r="K45" i="135"/>
  <c r="B45" i="135"/>
  <c r="K44" i="135"/>
  <c r="B44" i="135"/>
  <c r="K43" i="135"/>
  <c r="B43" i="135"/>
  <c r="K42" i="135"/>
  <c r="B42" i="135"/>
  <c r="K41" i="135"/>
  <c r="B41" i="135"/>
  <c r="K40" i="135"/>
  <c r="B40" i="135"/>
  <c r="K39" i="135"/>
  <c r="B39" i="135"/>
  <c r="T38" i="135"/>
  <c r="S38" i="135"/>
  <c r="R38" i="135"/>
  <c r="Q38" i="135"/>
  <c r="P38" i="135"/>
  <c r="O38" i="135"/>
  <c r="N38" i="135"/>
  <c r="M38" i="135"/>
  <c r="L38" i="135"/>
  <c r="I38" i="135"/>
  <c r="H38" i="135"/>
  <c r="G38" i="135"/>
  <c r="F38" i="135"/>
  <c r="E38" i="135"/>
  <c r="D38" i="135"/>
  <c r="C38" i="135"/>
  <c r="B36" i="153"/>
  <c r="B34" i="153" s="1"/>
  <c r="B35" i="153"/>
  <c r="F34" i="153"/>
  <c r="E34" i="153"/>
  <c r="D34" i="153"/>
  <c r="C34" i="153"/>
  <c r="B18" i="153"/>
  <c r="B17" i="153"/>
  <c r="B16" i="153" s="1"/>
  <c r="H16" i="153"/>
  <c r="G16" i="153"/>
  <c r="F16" i="153"/>
  <c r="E16" i="153"/>
  <c r="D16" i="153"/>
  <c r="C16" i="153"/>
  <c r="B23" i="143"/>
  <c r="B22" i="143"/>
  <c r="B39" i="143"/>
  <c r="B38" i="143"/>
  <c r="K37" i="143"/>
  <c r="J37" i="143"/>
  <c r="I37" i="143"/>
  <c r="H37" i="143"/>
  <c r="G37" i="143"/>
  <c r="F37" i="143"/>
  <c r="E37" i="143"/>
  <c r="D37" i="143"/>
  <c r="C37" i="143"/>
  <c r="B37" i="143"/>
  <c r="B20" i="143"/>
  <c r="B19" i="143"/>
  <c r="B18" i="143" s="1"/>
  <c r="J18" i="143"/>
  <c r="I18" i="143"/>
  <c r="H18" i="143"/>
  <c r="G18" i="143"/>
  <c r="F18" i="143"/>
  <c r="E18" i="143"/>
  <c r="D18" i="143"/>
  <c r="C18" i="143"/>
  <c r="K38" i="135" l="1"/>
  <c r="B38" i="135"/>
  <c r="W37" i="130" l="1"/>
  <c r="V37" i="130"/>
  <c r="U37" i="130"/>
  <c r="S37" i="130"/>
  <c r="R37" i="130"/>
  <c r="Q37" i="130"/>
  <c r="P37" i="130"/>
  <c r="O37" i="130"/>
  <c r="N37" i="130"/>
  <c r="M37" i="130"/>
  <c r="L37" i="130"/>
  <c r="J37" i="130"/>
  <c r="I37" i="130"/>
  <c r="H37" i="130"/>
  <c r="G37" i="130"/>
  <c r="F37" i="130"/>
  <c r="E37" i="130"/>
  <c r="D37" i="130"/>
  <c r="C37" i="130"/>
  <c r="B37" i="130"/>
  <c r="I61" i="133" l="1"/>
  <c r="E61" i="133"/>
  <c r="H61" i="133" s="1"/>
  <c r="I60" i="133"/>
  <c r="H60" i="133"/>
  <c r="G60" i="133"/>
  <c r="J60" i="133" s="1"/>
  <c r="E60" i="133"/>
  <c r="I59" i="133"/>
  <c r="H59" i="133"/>
  <c r="E59" i="133"/>
  <c r="G59" i="133" s="1"/>
  <c r="J59" i="133" s="1"/>
  <c r="J58" i="133"/>
  <c r="I58" i="133"/>
  <c r="E58" i="133"/>
  <c r="H58" i="133" s="1"/>
  <c r="I57" i="133"/>
  <c r="H57" i="133"/>
  <c r="G57" i="133"/>
  <c r="J57" i="133" s="1"/>
  <c r="I56" i="133"/>
  <c r="H56" i="133"/>
  <c r="G56" i="133"/>
  <c r="J56" i="133" s="1"/>
  <c r="E56" i="133"/>
  <c r="I55" i="133"/>
  <c r="E55" i="133"/>
  <c r="H55" i="133" s="1"/>
  <c r="I54" i="133"/>
  <c r="H54" i="133"/>
  <c r="G54" i="133"/>
  <c r="J54" i="133" s="1"/>
  <c r="E54" i="133"/>
  <c r="I53" i="133"/>
  <c r="H53" i="133"/>
  <c r="G53" i="133"/>
  <c r="J53" i="133" s="1"/>
  <c r="I52" i="133"/>
  <c r="E52" i="133"/>
  <c r="H52" i="133" s="1"/>
  <c r="I51" i="133"/>
  <c r="H51" i="133"/>
  <c r="G51" i="133"/>
  <c r="J51" i="133" s="1"/>
  <c r="E51" i="133"/>
  <c r="I50" i="133"/>
  <c r="H50" i="133"/>
  <c r="G50" i="133"/>
  <c r="J50" i="133" s="1"/>
  <c r="I49" i="133"/>
  <c r="H49" i="133"/>
  <c r="G49" i="133"/>
  <c r="J49" i="133" s="1"/>
  <c r="I48" i="133"/>
  <c r="H48" i="133"/>
  <c r="G48" i="133"/>
  <c r="J48" i="133" s="1"/>
  <c r="I47" i="133"/>
  <c r="E47" i="133"/>
  <c r="H47" i="133" s="1"/>
  <c r="I46" i="133"/>
  <c r="H46" i="133"/>
  <c r="G46" i="133"/>
  <c r="J46" i="133" s="1"/>
  <c r="I45" i="133"/>
  <c r="E45" i="133"/>
  <c r="H45" i="133" s="1"/>
  <c r="I44" i="133"/>
  <c r="E44" i="133"/>
  <c r="H44" i="133" s="1"/>
  <c r="I43" i="133"/>
  <c r="H43" i="133"/>
  <c r="G43" i="133"/>
  <c r="J43" i="133" s="1"/>
  <c r="I42" i="133"/>
  <c r="E42" i="133"/>
  <c r="H42" i="133" s="1"/>
  <c r="I41" i="133"/>
  <c r="H41" i="133"/>
  <c r="G41" i="133"/>
  <c r="F40" i="133"/>
  <c r="D40" i="133"/>
  <c r="C40" i="133"/>
  <c r="I40" i="133" s="1"/>
  <c r="B40" i="133"/>
  <c r="J40" i="110"/>
  <c r="J63" i="110"/>
  <c r="G52" i="133" l="1"/>
  <c r="J52" i="133" s="1"/>
  <c r="J41" i="133"/>
  <c r="G47" i="133"/>
  <c r="J47" i="133" s="1"/>
  <c r="G55" i="133"/>
  <c r="J55" i="133" s="1"/>
  <c r="G42" i="133"/>
  <c r="J42" i="133" s="1"/>
  <c r="E40" i="133"/>
  <c r="H40" i="133" s="1"/>
  <c r="G45" i="133"/>
  <c r="J45" i="133" s="1"/>
  <c r="G61" i="133"/>
  <c r="J61" i="133" s="1"/>
  <c r="G44" i="133"/>
  <c r="J44" i="133" s="1"/>
  <c r="B62" i="110"/>
  <c r="B61" i="110"/>
  <c r="B60" i="110"/>
  <c r="B59" i="110"/>
  <c r="B58" i="110"/>
  <c r="B57" i="110"/>
  <c r="B56" i="110"/>
  <c r="B55" i="110"/>
  <c r="B54" i="110"/>
  <c r="B53" i="110"/>
  <c r="B52" i="110"/>
  <c r="B51" i="110"/>
  <c r="B50" i="110"/>
  <c r="B49" i="110"/>
  <c r="B48" i="110"/>
  <c r="B47" i="110"/>
  <c r="B46" i="110"/>
  <c r="B45" i="110"/>
  <c r="B44" i="110"/>
  <c r="B43" i="110"/>
  <c r="B42" i="110"/>
  <c r="B41" i="110"/>
  <c r="M40" i="110"/>
  <c r="L40" i="110"/>
  <c r="K40" i="110"/>
  <c r="I40" i="110"/>
  <c r="H40" i="110"/>
  <c r="G40" i="110"/>
  <c r="F40" i="110"/>
  <c r="E40" i="110"/>
  <c r="D40" i="110"/>
  <c r="C40" i="110"/>
  <c r="G40" i="133" l="1"/>
  <c r="J40" i="133" s="1"/>
  <c r="B40" i="110"/>
  <c r="E60" i="127"/>
  <c r="D60" i="127"/>
  <c r="B60" i="127"/>
  <c r="E59" i="127"/>
  <c r="D59" i="127"/>
  <c r="B59" i="127"/>
  <c r="E58" i="127"/>
  <c r="D58" i="127"/>
  <c r="B58" i="127"/>
  <c r="E57" i="127"/>
  <c r="D57" i="127"/>
  <c r="B57" i="127"/>
  <c r="E56" i="127"/>
  <c r="D56" i="127"/>
  <c r="B56" i="127"/>
  <c r="E55" i="127"/>
  <c r="D55" i="127"/>
  <c r="B55" i="127"/>
  <c r="E54" i="127"/>
  <c r="D54" i="127"/>
  <c r="B54" i="127"/>
  <c r="E53" i="127"/>
  <c r="D53" i="127"/>
  <c r="B53" i="127"/>
  <c r="E52" i="127"/>
  <c r="D52" i="127"/>
  <c r="B52" i="127"/>
  <c r="E51" i="127"/>
  <c r="D51" i="127"/>
  <c r="B51" i="127"/>
  <c r="E50" i="127"/>
  <c r="D50" i="127"/>
  <c r="B50" i="127"/>
  <c r="E49" i="127"/>
  <c r="D49" i="127"/>
  <c r="B49" i="127"/>
  <c r="E48" i="127"/>
  <c r="D48" i="127"/>
  <c r="B48" i="127"/>
  <c r="E47" i="127"/>
  <c r="D47" i="127"/>
  <c r="B47" i="127"/>
  <c r="E46" i="127"/>
  <c r="D46" i="127"/>
  <c r="B46" i="127"/>
  <c r="E45" i="127"/>
  <c r="D45" i="127"/>
  <c r="B45" i="127"/>
  <c r="E44" i="127"/>
  <c r="D44" i="127"/>
  <c r="B44" i="127"/>
  <c r="E43" i="127"/>
  <c r="D43" i="127"/>
  <c r="B43" i="127"/>
  <c r="E42" i="127"/>
  <c r="D42" i="127"/>
  <c r="B42" i="127"/>
  <c r="E41" i="127"/>
  <c r="D41" i="127"/>
  <c r="B41" i="127"/>
  <c r="E40" i="127"/>
  <c r="D40" i="127"/>
  <c r="B40" i="127"/>
  <c r="AI39" i="127"/>
  <c r="AH39" i="127"/>
  <c r="AG39" i="127"/>
  <c r="AF39" i="127"/>
  <c r="AE39" i="127"/>
  <c r="AD39" i="127"/>
  <c r="AC39" i="127"/>
  <c r="AB39" i="127"/>
  <c r="Z39" i="127"/>
  <c r="Y39" i="127"/>
  <c r="X39" i="127"/>
  <c r="W39" i="127"/>
  <c r="V39" i="127"/>
  <c r="U39" i="127"/>
  <c r="T39" i="127"/>
  <c r="S39" i="127"/>
  <c r="R39" i="127"/>
  <c r="Q39" i="127"/>
  <c r="P39" i="127"/>
  <c r="O39" i="127"/>
  <c r="M39" i="127"/>
  <c r="L39" i="127"/>
  <c r="K39" i="127"/>
  <c r="J39" i="127"/>
  <c r="I39" i="127"/>
  <c r="H39" i="127"/>
  <c r="F39" i="127"/>
  <c r="E39" i="127" l="1"/>
  <c r="B39" i="127"/>
  <c r="D39" i="127"/>
  <c r="Z39" i="145" l="1"/>
  <c r="Y39" i="145"/>
  <c r="X39" i="145"/>
  <c r="W39" i="145"/>
  <c r="V39" i="145"/>
  <c r="U39" i="145"/>
  <c r="T39" i="145"/>
  <c r="S39" i="145"/>
  <c r="R39" i="145"/>
  <c r="Q39" i="145"/>
  <c r="P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B39" i="145"/>
  <c r="AH39" i="125"/>
  <c r="AG39" i="125"/>
  <c r="AF39" i="125"/>
  <c r="AE39" i="125"/>
  <c r="AD39" i="125"/>
  <c r="AC39" i="125"/>
  <c r="AB39" i="125"/>
  <c r="AA39" i="125"/>
  <c r="Z39" i="125"/>
  <c r="Y39" i="125"/>
  <c r="X39" i="125"/>
  <c r="W39" i="125"/>
  <c r="V39" i="125"/>
  <c r="U39" i="125"/>
  <c r="T39" i="125"/>
  <c r="S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B39" i="125"/>
  <c r="H39" i="124"/>
  <c r="G39" i="124"/>
  <c r="F39" i="124"/>
  <c r="E39" i="124"/>
  <c r="D39" i="124"/>
  <c r="C39" i="124"/>
  <c r="B39" i="124"/>
  <c r="D33" i="112" l="1"/>
  <c r="B17" i="112" s="1"/>
  <c r="D32" i="112"/>
  <c r="C16" i="112" l="1"/>
  <c r="G19" i="155" l="1"/>
  <c r="F19" i="155"/>
  <c r="E19" i="155"/>
  <c r="D19" i="155"/>
  <c r="B19" i="155"/>
  <c r="G20" i="154" l="1"/>
  <c r="F20" i="154"/>
  <c r="E20" i="154"/>
  <c r="D20" i="154"/>
  <c r="C20" i="154"/>
  <c r="B20" i="154"/>
  <c r="B17" i="115" l="1"/>
  <c r="O63" i="122" l="1"/>
  <c r="N63" i="122"/>
  <c r="O59" i="113" l="1"/>
  <c r="N59" i="113"/>
  <c r="O15" i="113"/>
  <c r="N15" i="113"/>
  <c r="Q15" i="113"/>
  <c r="K40" i="143" l="1"/>
  <c r="G23" i="155" l="1"/>
  <c r="F23" i="155"/>
  <c r="E23" i="155"/>
  <c r="D23" i="155"/>
  <c r="B23" i="155"/>
  <c r="G24" i="154"/>
  <c r="F24" i="154"/>
  <c r="E24" i="154"/>
  <c r="D24" i="154"/>
  <c r="C24" i="154"/>
  <c r="B24" i="154"/>
  <c r="B63" i="122" l="1"/>
  <c r="C63" i="122"/>
  <c r="D63" i="122"/>
  <c r="E63" i="122"/>
  <c r="F63" i="122"/>
  <c r="G63" i="122"/>
  <c r="H63" i="122"/>
  <c r="I63" i="122"/>
  <c r="J63" i="122"/>
  <c r="B17" i="131" l="1"/>
  <c r="R60" i="135" l="1"/>
  <c r="P60" i="135"/>
  <c r="G60" i="135"/>
  <c r="E60" i="135"/>
  <c r="F37" i="153"/>
  <c r="E37" i="153"/>
  <c r="D37" i="153"/>
  <c r="C37" i="153"/>
  <c r="J40" i="143"/>
  <c r="I40" i="143"/>
  <c r="H40" i="143"/>
  <c r="G40" i="143"/>
  <c r="F40" i="143"/>
  <c r="E40" i="143"/>
  <c r="D40" i="143"/>
  <c r="C40" i="143"/>
  <c r="B39" i="153"/>
  <c r="B38" i="153"/>
  <c r="F33" i="153"/>
  <c r="E33" i="153"/>
  <c r="D33" i="153"/>
  <c r="C33" i="153"/>
  <c r="B33" i="153"/>
  <c r="F32" i="153"/>
  <c r="E32" i="153"/>
  <c r="D32" i="153"/>
  <c r="C32" i="153"/>
  <c r="F30" i="153"/>
  <c r="D30" i="153"/>
  <c r="C30" i="153"/>
  <c r="F29" i="153"/>
  <c r="E29" i="153"/>
  <c r="E28" i="153" s="1"/>
  <c r="D29" i="153"/>
  <c r="C29" i="153"/>
  <c r="F27" i="153"/>
  <c r="E27" i="153"/>
  <c r="D27" i="153"/>
  <c r="C27" i="153"/>
  <c r="F26" i="153"/>
  <c r="E26" i="153"/>
  <c r="D26" i="153"/>
  <c r="C26" i="153"/>
  <c r="C25" i="153" s="1"/>
  <c r="B21" i="153"/>
  <c r="B20" i="153"/>
  <c r="H19" i="153"/>
  <c r="G19" i="153"/>
  <c r="F19" i="153"/>
  <c r="E19" i="153"/>
  <c r="D19" i="153"/>
  <c r="C19" i="153"/>
  <c r="B15" i="153"/>
  <c r="B14" i="153"/>
  <c r="H13" i="153"/>
  <c r="G13" i="153"/>
  <c r="F13" i="153"/>
  <c r="E13" i="153"/>
  <c r="D13" i="153"/>
  <c r="C13" i="153"/>
  <c r="B12" i="153"/>
  <c r="B11" i="153"/>
  <c r="H10" i="153"/>
  <c r="G10" i="153"/>
  <c r="F10" i="153"/>
  <c r="E10" i="153"/>
  <c r="D10" i="153"/>
  <c r="C10" i="153"/>
  <c r="B9" i="153"/>
  <c r="B8" i="153"/>
  <c r="H7" i="153"/>
  <c r="G7" i="153"/>
  <c r="F7" i="153"/>
  <c r="E7" i="153"/>
  <c r="D7" i="153"/>
  <c r="C7" i="153"/>
  <c r="B42" i="143"/>
  <c r="B41" i="143"/>
  <c r="B40" i="143" s="1"/>
  <c r="B36" i="143"/>
  <c r="B35" i="143"/>
  <c r="B34" i="143" s="1"/>
  <c r="K34" i="143"/>
  <c r="J34" i="143"/>
  <c r="I34" i="143"/>
  <c r="H34" i="143"/>
  <c r="G34" i="143"/>
  <c r="F34" i="143"/>
  <c r="E34" i="143"/>
  <c r="D34" i="143"/>
  <c r="C34" i="143"/>
  <c r="B33" i="143"/>
  <c r="B32" i="143"/>
  <c r="B31" i="143" s="1"/>
  <c r="K31" i="143"/>
  <c r="J31" i="143"/>
  <c r="I31" i="143"/>
  <c r="H31" i="143"/>
  <c r="G31" i="143"/>
  <c r="F31" i="143"/>
  <c r="E31" i="143"/>
  <c r="D31" i="143"/>
  <c r="C31" i="143"/>
  <c r="B30" i="143"/>
  <c r="B29" i="143"/>
  <c r="B28" i="143" s="1"/>
  <c r="K28" i="143"/>
  <c r="J28" i="143"/>
  <c r="I28" i="143"/>
  <c r="H28" i="143"/>
  <c r="G28" i="143"/>
  <c r="F28" i="143"/>
  <c r="E28" i="143"/>
  <c r="D28" i="143"/>
  <c r="C28" i="143"/>
  <c r="AI61" i="127"/>
  <c r="AH61" i="127"/>
  <c r="AG61" i="127"/>
  <c r="AF61" i="127"/>
  <c r="Z61" i="127"/>
  <c r="Y61" i="127"/>
  <c r="X61" i="127"/>
  <c r="W61" i="127"/>
  <c r="B37" i="153" l="1"/>
  <c r="D25" i="153"/>
  <c r="B29" i="153"/>
  <c r="D31" i="153"/>
  <c r="E31" i="153"/>
  <c r="B27" i="153"/>
  <c r="C31" i="153"/>
  <c r="F31" i="153"/>
  <c r="F25" i="153"/>
  <c r="E25" i="153"/>
  <c r="B13" i="153"/>
  <c r="B32" i="153"/>
  <c r="B31" i="153" s="1"/>
  <c r="B10" i="153"/>
  <c r="F28" i="153"/>
  <c r="B19" i="153"/>
  <c r="B30" i="153"/>
  <c r="C28" i="153"/>
  <c r="B26" i="153"/>
  <c r="D28" i="153"/>
  <c r="B7" i="153"/>
  <c r="AE61" i="127"/>
  <c r="AD61" i="127"/>
  <c r="AC61" i="127"/>
  <c r="AB61" i="127"/>
  <c r="AH61" i="125"/>
  <c r="AG61" i="125"/>
  <c r="AF61" i="125"/>
  <c r="AE61" i="125"/>
  <c r="AD61" i="125"/>
  <c r="AC61" i="125"/>
  <c r="AB61" i="125"/>
  <c r="AA61" i="125"/>
  <c r="Z61" i="125"/>
  <c r="Y61" i="125"/>
  <c r="X61" i="125"/>
  <c r="W61" i="125"/>
  <c r="V61" i="125"/>
  <c r="U61" i="125"/>
  <c r="T61" i="125"/>
  <c r="S61" i="125"/>
  <c r="B28" i="153" l="1"/>
  <c r="B25" i="153"/>
  <c r="B17" i="143"/>
  <c r="B16" i="143"/>
  <c r="J15" i="143"/>
  <c r="I15" i="143"/>
  <c r="H15" i="143"/>
  <c r="G15" i="143"/>
  <c r="F15" i="143"/>
  <c r="E15" i="143"/>
  <c r="D15" i="143"/>
  <c r="C15" i="143"/>
  <c r="W59" i="130"/>
  <c r="V59" i="130"/>
  <c r="U59" i="130"/>
  <c r="S59" i="130"/>
  <c r="R59" i="130"/>
  <c r="Q59" i="130"/>
  <c r="P59" i="130"/>
  <c r="O59" i="130"/>
  <c r="N59" i="130"/>
  <c r="M59" i="130"/>
  <c r="L59" i="130"/>
  <c r="J59" i="130"/>
  <c r="D59" i="130"/>
  <c r="E59" i="130"/>
  <c r="F59" i="130"/>
  <c r="G59" i="130"/>
  <c r="H59" i="130"/>
  <c r="I59" i="130"/>
  <c r="C59" i="130"/>
  <c r="B59" i="130"/>
  <c r="D62" i="133"/>
  <c r="E62" i="133"/>
  <c r="F62" i="133"/>
  <c r="G62" i="133"/>
  <c r="C62" i="133"/>
  <c r="J39" i="133"/>
  <c r="I39" i="133"/>
  <c r="H39" i="133"/>
  <c r="J38" i="133"/>
  <c r="I38" i="133"/>
  <c r="H38" i="133"/>
  <c r="J37" i="133"/>
  <c r="I37" i="133"/>
  <c r="H37" i="133"/>
  <c r="J36" i="133"/>
  <c r="I36" i="133"/>
  <c r="H36" i="133"/>
  <c r="J35" i="133"/>
  <c r="I35" i="133"/>
  <c r="H35" i="133"/>
  <c r="J34" i="133"/>
  <c r="I34" i="133"/>
  <c r="H34" i="133"/>
  <c r="J33" i="133"/>
  <c r="I33" i="133"/>
  <c r="H33" i="133"/>
  <c r="J32" i="133"/>
  <c r="I32" i="133"/>
  <c r="H32" i="133"/>
  <c r="J31" i="133"/>
  <c r="I31" i="133"/>
  <c r="H31" i="133"/>
  <c r="J30" i="133"/>
  <c r="I30" i="133"/>
  <c r="H30" i="133"/>
  <c r="J29" i="133"/>
  <c r="I29" i="133"/>
  <c r="H29" i="133"/>
  <c r="J28" i="133"/>
  <c r="I28" i="133"/>
  <c r="H28" i="133"/>
  <c r="J27" i="133"/>
  <c r="I27" i="133"/>
  <c r="H27" i="133"/>
  <c r="J26" i="133"/>
  <c r="I26" i="133"/>
  <c r="H26" i="133"/>
  <c r="J25" i="133"/>
  <c r="I25" i="133"/>
  <c r="H25" i="133"/>
  <c r="J24" i="133"/>
  <c r="I24" i="133"/>
  <c r="H24" i="133"/>
  <c r="J23" i="133"/>
  <c r="I23" i="133"/>
  <c r="H23" i="133"/>
  <c r="J22" i="133"/>
  <c r="I22" i="133"/>
  <c r="H22" i="133"/>
  <c r="J21" i="133"/>
  <c r="I21" i="133"/>
  <c r="H21" i="133"/>
  <c r="J20" i="133"/>
  <c r="I20" i="133"/>
  <c r="H20" i="133"/>
  <c r="J19" i="133"/>
  <c r="I19" i="133"/>
  <c r="H19" i="133"/>
  <c r="J18" i="133"/>
  <c r="I18" i="133"/>
  <c r="H18" i="133"/>
  <c r="M63" i="110"/>
  <c r="D63" i="110"/>
  <c r="E63" i="110"/>
  <c r="F63" i="110"/>
  <c r="G63" i="110"/>
  <c r="H63" i="110"/>
  <c r="I63" i="110"/>
  <c r="K63" i="110"/>
  <c r="L63" i="110"/>
  <c r="C63" i="110"/>
  <c r="B63" i="110"/>
  <c r="Q61" i="125"/>
  <c r="D61" i="125"/>
  <c r="E61" i="125"/>
  <c r="F61" i="125"/>
  <c r="G61" i="125"/>
  <c r="H61" i="125"/>
  <c r="I61" i="125"/>
  <c r="J61" i="125"/>
  <c r="K61" i="125"/>
  <c r="L61" i="125"/>
  <c r="M61" i="125"/>
  <c r="N61" i="125"/>
  <c r="O61" i="125"/>
  <c r="P61" i="125"/>
  <c r="C61" i="125"/>
  <c r="B61" i="125"/>
  <c r="H61" i="124"/>
  <c r="E61" i="124"/>
  <c r="F61" i="124"/>
  <c r="G61" i="124"/>
  <c r="D61" i="124"/>
  <c r="C61" i="124"/>
  <c r="B61" i="124"/>
  <c r="C17" i="112"/>
  <c r="B15" i="143" l="1"/>
  <c r="I62" i="133"/>
  <c r="B62" i="133"/>
  <c r="H62" i="133" s="1"/>
  <c r="J59" i="123"/>
  <c r="E59" i="123"/>
  <c r="F59" i="123"/>
  <c r="G59" i="123"/>
  <c r="H59" i="123"/>
  <c r="I59" i="123"/>
  <c r="D59" i="123"/>
  <c r="C59" i="123"/>
  <c r="B59" i="123"/>
  <c r="U63" i="122"/>
  <c r="P63" i="122"/>
  <c r="K63" i="122"/>
  <c r="L63" i="122"/>
  <c r="K37" i="114"/>
  <c r="E37" i="114"/>
  <c r="F37" i="114"/>
  <c r="G37" i="114"/>
  <c r="H37" i="114"/>
  <c r="I37" i="114"/>
  <c r="J37" i="114"/>
  <c r="D37" i="114"/>
  <c r="C37" i="114"/>
  <c r="B37" i="114"/>
  <c r="B59" i="113"/>
  <c r="AB15" i="113"/>
  <c r="AA15" i="113"/>
  <c r="Z15" i="113"/>
  <c r="Y15" i="113"/>
  <c r="X15" i="113"/>
  <c r="V15" i="113"/>
  <c r="U15" i="113"/>
  <c r="T15" i="113"/>
  <c r="S15" i="113"/>
  <c r="R15" i="113"/>
  <c r="M15" i="113"/>
  <c r="L15" i="113"/>
  <c r="K15" i="113"/>
  <c r="J15" i="113"/>
  <c r="I15" i="113"/>
  <c r="H15" i="113"/>
  <c r="G15" i="113"/>
  <c r="F15" i="113"/>
  <c r="E15" i="113"/>
  <c r="D15" i="113"/>
  <c r="C15" i="113"/>
  <c r="P61" i="145" l="1"/>
  <c r="I61" i="145"/>
  <c r="X61" i="145"/>
  <c r="U61" i="145"/>
  <c r="H61" i="145"/>
  <c r="G61" i="145"/>
  <c r="Z61" i="145"/>
  <c r="Y61" i="145"/>
  <c r="W61" i="145"/>
  <c r="V61" i="145"/>
  <c r="T61" i="145"/>
  <c r="S61" i="145"/>
  <c r="R61" i="145"/>
  <c r="Q61" i="145"/>
  <c r="N61" i="145"/>
  <c r="M61" i="145"/>
  <c r="L61" i="145"/>
  <c r="K61" i="145"/>
  <c r="J61" i="145"/>
  <c r="B61" i="145"/>
  <c r="D61" i="145" l="1"/>
  <c r="C61" i="145"/>
  <c r="F61" i="145"/>
  <c r="E61" i="145"/>
  <c r="E61" i="127"/>
  <c r="D61" i="127" l="1"/>
  <c r="B61" i="127" l="1"/>
  <c r="B21" i="143" l="1"/>
  <c r="J21" i="143"/>
  <c r="I21" i="143"/>
  <c r="H21" i="143"/>
  <c r="G21" i="143"/>
  <c r="F21" i="143"/>
  <c r="E21" i="143"/>
  <c r="D21" i="143"/>
  <c r="C21" i="143"/>
  <c r="B14" i="143"/>
  <c r="B13" i="143"/>
  <c r="J12" i="143"/>
  <c r="I12" i="143"/>
  <c r="H12" i="143"/>
  <c r="G12" i="143"/>
  <c r="F12" i="143"/>
  <c r="E12" i="143"/>
  <c r="D12" i="143"/>
  <c r="C12" i="143"/>
  <c r="B11" i="143"/>
  <c r="B10" i="143"/>
  <c r="J9" i="143"/>
  <c r="I9" i="143"/>
  <c r="H9" i="143"/>
  <c r="G9" i="143"/>
  <c r="F9" i="143"/>
  <c r="E9" i="143"/>
  <c r="D9" i="143"/>
  <c r="C9" i="143"/>
  <c r="B12" i="143" l="1"/>
  <c r="B9" i="143"/>
  <c r="Q61" i="127" l="1"/>
  <c r="R61" i="127"/>
  <c r="S61" i="127"/>
  <c r="T61" i="127"/>
  <c r="U61" i="127"/>
  <c r="V61" i="127"/>
  <c r="P61" i="127"/>
  <c r="O61" i="127"/>
  <c r="M61" i="127"/>
  <c r="F61" i="127"/>
  <c r="G61" i="127"/>
  <c r="G60" i="127" s="1"/>
  <c r="H61" i="127"/>
  <c r="I61" i="127"/>
  <c r="J61" i="127"/>
  <c r="K61" i="127"/>
  <c r="L61" i="127"/>
  <c r="C61" i="127"/>
  <c r="C60" i="127" l="1"/>
  <c r="G59" i="127"/>
  <c r="AB59" i="113"/>
  <c r="Q59" i="113"/>
  <c r="R59" i="113"/>
  <c r="S59" i="113"/>
  <c r="T59" i="113"/>
  <c r="U59" i="113"/>
  <c r="V59" i="113"/>
  <c r="W59" i="113"/>
  <c r="X59" i="113"/>
  <c r="Y59" i="113"/>
  <c r="Z59" i="113"/>
  <c r="AA59" i="113"/>
  <c r="M59" i="113"/>
  <c r="D59" i="113"/>
  <c r="E59" i="113"/>
  <c r="F59" i="113"/>
  <c r="G59" i="113"/>
  <c r="H59" i="113"/>
  <c r="I59" i="113"/>
  <c r="J59" i="113"/>
  <c r="K59" i="113"/>
  <c r="L59" i="113"/>
  <c r="C59" i="113"/>
  <c r="C59" i="127" l="1"/>
  <c r="G58" i="127"/>
  <c r="H63" i="133"/>
  <c r="H64" i="133"/>
  <c r="H65" i="133"/>
  <c r="H66" i="133"/>
  <c r="H67" i="133"/>
  <c r="H68" i="133"/>
  <c r="H69" i="133"/>
  <c r="H70" i="133"/>
  <c r="H71" i="133"/>
  <c r="H72" i="133"/>
  <c r="H73" i="133"/>
  <c r="H74" i="133"/>
  <c r="H75" i="133"/>
  <c r="H76" i="133"/>
  <c r="H77" i="133"/>
  <c r="H78" i="133"/>
  <c r="H79" i="133"/>
  <c r="H80" i="133"/>
  <c r="H81" i="133"/>
  <c r="H82" i="133"/>
  <c r="H83" i="133"/>
  <c r="C58" i="127" l="1"/>
  <c r="G57" i="127"/>
  <c r="J63" i="133"/>
  <c r="J64" i="133"/>
  <c r="J65" i="133"/>
  <c r="J66" i="133"/>
  <c r="J67" i="133"/>
  <c r="J68" i="133"/>
  <c r="J69" i="133"/>
  <c r="J70" i="133"/>
  <c r="J71" i="133"/>
  <c r="J72" i="133"/>
  <c r="J73" i="133"/>
  <c r="J74" i="133"/>
  <c r="J75" i="133"/>
  <c r="J76" i="133"/>
  <c r="J77" i="133"/>
  <c r="J78" i="133"/>
  <c r="J79" i="133"/>
  <c r="J80" i="133"/>
  <c r="J81" i="133"/>
  <c r="J82" i="133"/>
  <c r="J83" i="133"/>
  <c r="J62" i="133"/>
  <c r="I83" i="133"/>
  <c r="I63" i="133"/>
  <c r="I64" i="133"/>
  <c r="I65" i="133"/>
  <c r="I66" i="133"/>
  <c r="I67" i="133"/>
  <c r="I68" i="133"/>
  <c r="I69" i="133"/>
  <c r="I70" i="133"/>
  <c r="I71" i="133"/>
  <c r="I72" i="133"/>
  <c r="I73" i="133"/>
  <c r="I74" i="133"/>
  <c r="I75" i="133"/>
  <c r="I76" i="133"/>
  <c r="I77" i="133"/>
  <c r="I78" i="133"/>
  <c r="I79" i="133"/>
  <c r="I80" i="133"/>
  <c r="I81" i="133"/>
  <c r="I82" i="133"/>
  <c r="G56" i="127" l="1"/>
  <c r="C57" i="127"/>
  <c r="K81" i="135"/>
  <c r="B81" i="135"/>
  <c r="K80" i="135"/>
  <c r="B80" i="135"/>
  <c r="K79" i="135"/>
  <c r="B79" i="135"/>
  <c r="K78" i="135"/>
  <c r="B78" i="135"/>
  <c r="K77" i="135"/>
  <c r="B77" i="135"/>
  <c r="K76" i="135"/>
  <c r="B76" i="135"/>
  <c r="K75" i="135"/>
  <c r="B75" i="135"/>
  <c r="K74" i="135"/>
  <c r="B74" i="135"/>
  <c r="K73" i="135"/>
  <c r="B73" i="135"/>
  <c r="K72" i="135"/>
  <c r="B72" i="135"/>
  <c r="K71" i="135"/>
  <c r="B71" i="135"/>
  <c r="K70" i="135"/>
  <c r="B70" i="135"/>
  <c r="K69" i="135"/>
  <c r="B69" i="135"/>
  <c r="K68" i="135"/>
  <c r="B68" i="135"/>
  <c r="K67" i="135"/>
  <c r="B67" i="135"/>
  <c r="K66" i="135"/>
  <c r="B66" i="135"/>
  <c r="K65" i="135"/>
  <c r="B65" i="135"/>
  <c r="K64" i="135"/>
  <c r="B64" i="135"/>
  <c r="K63" i="135"/>
  <c r="B63" i="135"/>
  <c r="K62" i="135"/>
  <c r="B62" i="135"/>
  <c r="K61" i="135"/>
  <c r="B61" i="135"/>
  <c r="T60" i="135"/>
  <c r="S60" i="135"/>
  <c r="Q60" i="135"/>
  <c r="O60" i="135"/>
  <c r="N60" i="135"/>
  <c r="M60" i="135"/>
  <c r="L60" i="135"/>
  <c r="I60" i="135"/>
  <c r="H60" i="135"/>
  <c r="F60" i="135"/>
  <c r="D60" i="135"/>
  <c r="C60" i="135"/>
  <c r="G55" i="127" l="1"/>
  <c r="C56" i="127"/>
  <c r="B60" i="135"/>
  <c r="K60" i="135"/>
  <c r="W63" i="122"/>
  <c r="T63" i="122"/>
  <c r="S63" i="122"/>
  <c r="R63" i="122"/>
  <c r="Q63" i="122"/>
  <c r="G54" i="127" l="1"/>
  <c r="C55" i="127"/>
  <c r="G53" i="127" l="1"/>
  <c r="C54" i="127"/>
  <c r="C53" i="127" l="1"/>
  <c r="G52" i="127"/>
  <c r="C52" i="127" l="1"/>
  <c r="G51" i="127"/>
  <c r="C51" i="127" l="1"/>
  <c r="G50" i="127"/>
  <c r="G49" i="127" l="1"/>
  <c r="C50" i="127"/>
  <c r="G48" i="127" l="1"/>
  <c r="C49" i="127"/>
  <c r="C48" i="127" l="1"/>
  <c r="G47" i="127"/>
  <c r="C47" i="127" l="1"/>
  <c r="G46" i="127"/>
  <c r="C46" i="127" l="1"/>
  <c r="G45" i="127"/>
  <c r="G44" i="127" l="1"/>
  <c r="C45" i="127"/>
  <c r="G43" i="127" l="1"/>
  <c r="C44" i="127"/>
  <c r="C43" i="127" l="1"/>
  <c r="G42" i="127"/>
  <c r="C42" i="127" l="1"/>
  <c r="G41" i="127"/>
  <c r="C41" i="127" l="1"/>
  <c r="G40" i="127"/>
  <c r="C40" i="127" l="1"/>
  <c r="C39" i="127" s="1"/>
  <c r="G39" i="127"/>
</calcChain>
</file>

<file path=xl/comments1.xml><?xml version="1.0" encoding="utf-8"?>
<comments xmlns="http://schemas.openxmlformats.org/spreadsheetml/2006/main">
  <authors>
    <author>LUCOMS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LUCOMS: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<sst xmlns="http://schemas.openxmlformats.org/spreadsheetml/2006/main" count="4811" uniqueCount="1582">
  <si>
    <t>Unit : establishment</t>
  </si>
  <si>
    <t xml:space="preserve"> </t>
  </si>
  <si>
    <t>Inmates</t>
  </si>
  <si>
    <t>Facilities</t>
  </si>
  <si>
    <t>BCG</t>
  </si>
  <si>
    <t>HepB</t>
  </si>
  <si>
    <t>IPV</t>
  </si>
  <si>
    <t>Hib</t>
  </si>
  <si>
    <t>PCV</t>
  </si>
  <si>
    <t>MMR</t>
  </si>
  <si>
    <t>Var</t>
  </si>
  <si>
    <t>JE</t>
  </si>
  <si>
    <t>Total</t>
  </si>
  <si>
    <t>Oriental</t>
  </si>
  <si>
    <t>Male</t>
  </si>
  <si>
    <t>Dentists</t>
  </si>
  <si>
    <t>Medical</t>
  </si>
  <si>
    <t>Midwives</t>
  </si>
  <si>
    <t>Nurses</t>
  </si>
  <si>
    <t xml:space="preserve">Medical </t>
  </si>
  <si>
    <t>Drugs</t>
  </si>
  <si>
    <t>Cosmetics</t>
  </si>
  <si>
    <t>Whole salers</t>
  </si>
  <si>
    <t>Female</t>
  </si>
  <si>
    <t>Others</t>
  </si>
  <si>
    <t>Tuberculosis Patients</t>
    <phoneticPr fontId="5" type="noConversion"/>
  </si>
  <si>
    <t>Total</t>
    <phoneticPr fontId="5" type="noConversion"/>
  </si>
  <si>
    <t>Sputum</t>
    <phoneticPr fontId="5" type="noConversion"/>
  </si>
  <si>
    <t>Surveillance</t>
  </si>
  <si>
    <t>Medical insurance</t>
  </si>
  <si>
    <t>Self-employed</t>
  </si>
  <si>
    <t>Amount</t>
  </si>
  <si>
    <t>Medical</t>
    <phoneticPr fontId="5" type="noConversion"/>
  </si>
  <si>
    <t>Covered by</t>
    <phoneticPr fontId="5" type="noConversion"/>
  </si>
  <si>
    <t>Year</t>
    <phoneticPr fontId="6" type="noConversion"/>
  </si>
  <si>
    <t>treatment</t>
    <phoneticPr fontId="5" type="noConversion"/>
  </si>
  <si>
    <t>Total</t>
    <phoneticPr fontId="5" type="noConversion"/>
  </si>
  <si>
    <t>the patient</t>
    <phoneticPr fontId="5" type="noConversion"/>
  </si>
  <si>
    <t>Unit : place, person</t>
    <phoneticPr fontId="6" type="noConversion"/>
  </si>
  <si>
    <t>Total  Insurants</t>
    <phoneticPr fontId="6" type="noConversion"/>
  </si>
  <si>
    <t>Insurants  in  workplaces</t>
    <phoneticPr fontId="5" type="noConversion"/>
  </si>
  <si>
    <t>Voluntarily</t>
    <phoneticPr fontId="5" type="noConversion"/>
  </si>
  <si>
    <t>Voluntarily  and</t>
  </si>
  <si>
    <t>insured</t>
    <phoneticPr fontId="5" type="noConversion"/>
  </si>
  <si>
    <t>continuously</t>
    <phoneticPr fontId="5" type="noConversion"/>
  </si>
  <si>
    <t>Male</t>
    <phoneticPr fontId="6" type="noConversion"/>
  </si>
  <si>
    <t>Female</t>
    <phoneticPr fontId="6" type="noConversion"/>
  </si>
  <si>
    <t>Workplaces</t>
  </si>
  <si>
    <t>Insurants</t>
  </si>
  <si>
    <t>persons</t>
    <phoneticPr fontId="5" type="noConversion"/>
  </si>
  <si>
    <t>insured  persons</t>
  </si>
  <si>
    <t>Paying  Benefit National Pension Insurant</t>
    <phoneticPr fontId="6" type="noConversion"/>
  </si>
  <si>
    <t>Total</t>
    <phoneticPr fontId="6" type="noConversion"/>
  </si>
  <si>
    <t>Special</t>
  </si>
  <si>
    <t>Old-age pension(over 20 years)</t>
    <phoneticPr fontId="6" type="noConversion"/>
  </si>
  <si>
    <t>Early</t>
  </si>
  <si>
    <t>No. of</t>
  </si>
  <si>
    <t>Senior school</t>
  </si>
  <si>
    <t>Patriots and veterans</t>
  </si>
  <si>
    <t>Shelters for domestic violence victims</t>
    <phoneticPr fontId="5" type="noConversion"/>
  </si>
  <si>
    <t>as of</t>
  </si>
  <si>
    <t>year-end</t>
  </si>
  <si>
    <t>facilities</t>
  </si>
  <si>
    <t xml:space="preserve"> </t>
    <phoneticPr fontId="6" type="noConversion"/>
  </si>
  <si>
    <t>Private</t>
  </si>
  <si>
    <t>and others</t>
  </si>
  <si>
    <t>Total</t>
    <phoneticPr fontId="97" type="noConversion"/>
  </si>
  <si>
    <t>Year</t>
    <phoneticPr fontId="4" type="noConversion"/>
  </si>
  <si>
    <t>Tuberculosis Patients(cont'd)</t>
    <phoneticPr fontId="5" type="noConversion"/>
  </si>
  <si>
    <t>shop</t>
    <phoneticPr fontId="97" type="noConversion"/>
  </si>
  <si>
    <t>Sanitary service</t>
    <phoneticPr fontId="97" type="noConversion"/>
  </si>
  <si>
    <t>business</t>
    <phoneticPr fontId="97" type="noConversion"/>
  </si>
  <si>
    <t>계</t>
    <phoneticPr fontId="4" type="noConversion"/>
  </si>
  <si>
    <t>Medical Treatment Activities Under the National Health Insurance</t>
    <phoneticPr fontId="5" type="noConversion"/>
  </si>
  <si>
    <t>Unit : case, day, thousand won</t>
    <phoneticPr fontId="6" type="noConversion"/>
  </si>
  <si>
    <t xml:space="preserve">Covered by </t>
    <phoneticPr fontId="5" type="noConversion"/>
  </si>
  <si>
    <t>NHIS</t>
    <phoneticPr fontId="4" type="noConversion"/>
  </si>
  <si>
    <t>National Pension Insurants</t>
    <phoneticPr fontId="5" type="noConversion"/>
  </si>
  <si>
    <t>Insured persons</t>
  </si>
  <si>
    <t>in rural areas</t>
  </si>
  <si>
    <t>Unit : person, thousand won</t>
    <phoneticPr fontId="6" type="noConversion"/>
  </si>
  <si>
    <t>Divided</t>
    <phoneticPr fontId="6" type="noConversion"/>
  </si>
  <si>
    <t>Disability pension</t>
    <phoneticPr fontId="6" type="noConversion"/>
  </si>
  <si>
    <t>Survivor pension</t>
    <phoneticPr fontId="6" type="noConversion"/>
  </si>
  <si>
    <t>Disability lump-sum compensation</t>
    <phoneticPr fontId="6" type="noConversion"/>
  </si>
  <si>
    <t>Lump-sum refund</t>
    <phoneticPr fontId="6" type="noConversion"/>
  </si>
  <si>
    <t>Lump-sum death payment</t>
    <phoneticPr fontId="6" type="noConversion"/>
  </si>
  <si>
    <t>Welfare Facilities</t>
    <phoneticPr fontId="6" type="noConversion"/>
  </si>
  <si>
    <t>Parents</t>
  </si>
  <si>
    <t>co-op</t>
  </si>
  <si>
    <t>Work place</t>
  </si>
  <si>
    <t>Play group</t>
  </si>
  <si>
    <t>specialist</t>
  </si>
  <si>
    <t>therapists</t>
  </si>
  <si>
    <t>relatives</t>
  </si>
  <si>
    <t>Employed</t>
  </si>
  <si>
    <t>Death</t>
  </si>
  <si>
    <t>old and over</t>
    <phoneticPr fontId="5" type="noConversion"/>
  </si>
  <si>
    <t>Kidney</t>
    <phoneticPr fontId="79" type="noConversion"/>
  </si>
  <si>
    <t>Disability</t>
  </si>
  <si>
    <t>Benefits in Medical Insurance</t>
    <phoneticPr fontId="6" type="noConversion"/>
  </si>
  <si>
    <t>for employees</t>
    <phoneticPr fontId="6" type="noConversion"/>
  </si>
  <si>
    <t>Cases</t>
    <phoneticPr fontId="6" type="noConversion"/>
  </si>
  <si>
    <t>Amount</t>
    <phoneticPr fontId="6" type="noConversion"/>
  </si>
  <si>
    <t>Cases</t>
    <phoneticPr fontId="4" type="noConversion"/>
  </si>
  <si>
    <t xml:space="preserve"> Oral Health Activities at Health Centers</t>
    <phoneticPr fontId="5" type="noConversion"/>
  </si>
  <si>
    <t>Oral health</t>
    <phoneticPr fontId="4" type="noConversion"/>
  </si>
  <si>
    <t>Scailing or</t>
    <phoneticPr fontId="4" type="noConversion"/>
  </si>
  <si>
    <t>Fluoride mouth</t>
    <phoneticPr fontId="5" type="noConversion"/>
  </si>
  <si>
    <t>Fluoride topical</t>
    <phoneticPr fontId="6" type="noConversion"/>
  </si>
  <si>
    <t xml:space="preserve"> education</t>
    <phoneticPr fontId="4" type="noConversion"/>
  </si>
  <si>
    <t>oral prophylaxis</t>
    <phoneticPr fontId="5" type="noConversion"/>
  </si>
  <si>
    <t xml:space="preserve"> rinsing</t>
    <phoneticPr fontId="5" type="noConversion"/>
  </si>
  <si>
    <t>application</t>
    <phoneticPr fontId="6" type="noConversion"/>
  </si>
  <si>
    <t>Year</t>
    <phoneticPr fontId="5" type="noConversion"/>
  </si>
  <si>
    <t>Maternal and Child Health Care Activities</t>
    <phoneticPr fontId="5" type="noConversion"/>
  </si>
  <si>
    <t>Rehistered mother</t>
    <phoneticPr fontId="5" type="noConversion"/>
  </si>
  <si>
    <t>Registered infant</t>
    <phoneticPr fontId="5" type="noConversion"/>
  </si>
  <si>
    <t>Recipients of National Basic Livelihood Security Benefit</t>
    <phoneticPr fontId="5" type="noConversion"/>
  </si>
  <si>
    <t>Total  recipients</t>
    <phoneticPr fontId="5" type="noConversion"/>
  </si>
  <si>
    <t>General  recipients</t>
    <phoneticPr fontId="5" type="noConversion"/>
  </si>
  <si>
    <t xml:space="preserve"> </t>
    <phoneticPr fontId="5" type="noConversion"/>
  </si>
  <si>
    <t>Male</t>
    <phoneticPr fontId="5" type="noConversion"/>
  </si>
  <si>
    <t>Female</t>
    <phoneticPr fontId="5" type="noConversion"/>
  </si>
  <si>
    <t>Sub-total</t>
    <phoneticPr fontId="5" type="noConversion"/>
  </si>
  <si>
    <t>Male</t>
    <phoneticPr fontId="5" type="noConversion"/>
  </si>
  <si>
    <t xml:space="preserve">       5,232,775</t>
  </si>
  <si>
    <t xml:space="preserve">     197,319,095</t>
  </si>
  <si>
    <t xml:space="preserve">       5,244,672</t>
  </si>
  <si>
    <t xml:space="preserve">     207,211,873</t>
  </si>
  <si>
    <t xml:space="preserve">       3,762,830</t>
  </si>
  <si>
    <t xml:space="preserve">      36,777,299</t>
  </si>
  <si>
    <t xml:space="preserve">     260,938,262</t>
  </si>
  <si>
    <t xml:space="preserve">      63,619,167</t>
  </si>
  <si>
    <t xml:space="preserve">       3,756,235</t>
  </si>
  <si>
    <t xml:space="preserve">      38,603,965</t>
  </si>
  <si>
    <t xml:space="preserve">     274,997,866</t>
  </si>
  <si>
    <t xml:space="preserve">      67,785,994</t>
  </si>
  <si>
    <t>Deceased special contributors to national and social development</t>
    <phoneticPr fontId="4" type="noConversion"/>
  </si>
  <si>
    <t>Offspring of Agent Orange victims</t>
    <phoneticPr fontId="4" type="noConversion"/>
  </si>
  <si>
    <t>Unit : person</t>
    <phoneticPr fontId="5" type="noConversion"/>
  </si>
  <si>
    <t>Bereaved families</t>
    <phoneticPr fontId="5" type="noConversion"/>
  </si>
  <si>
    <t>Bereaved families of Veterans &amp; policemen died or disabled on duty/in action</t>
    <phoneticPr fontId="4" type="noConversion"/>
  </si>
  <si>
    <t>Year</t>
    <phoneticPr fontId="5" type="noConversion"/>
  </si>
  <si>
    <t xml:space="preserve"> Independence fighters</t>
    <phoneticPr fontId="4" type="noConversion"/>
  </si>
  <si>
    <t>Veterans &amp; policemen died or disabled on duty</t>
    <phoneticPr fontId="4" type="noConversion"/>
  </si>
  <si>
    <t>Deceased·wounded activists of the April 19th revolution</t>
    <phoneticPr fontId="4" type="noConversion"/>
  </si>
  <si>
    <t>Public officials disabled on duty</t>
    <phoneticPr fontId="4" type="noConversion"/>
  </si>
  <si>
    <t>Fought in the Korean War and the Vietnam War</t>
    <phoneticPr fontId="4" type="noConversion"/>
  </si>
  <si>
    <t>Widows</t>
    <phoneticPr fontId="4" type="noConversion"/>
  </si>
  <si>
    <t>Minor children</t>
    <phoneticPr fontId="4" type="noConversion"/>
  </si>
  <si>
    <t>Parents</t>
    <phoneticPr fontId="4" type="noConversion"/>
  </si>
  <si>
    <t>Others</t>
    <phoneticPr fontId="4" type="noConversion"/>
  </si>
  <si>
    <t>Public officials died on duty</t>
    <phoneticPr fontId="4" type="noConversion"/>
  </si>
  <si>
    <t>June 18 Wounded Freedom Seekers</t>
    <phoneticPr fontId="4" type="noConversion"/>
  </si>
  <si>
    <t>Beneficiaries</t>
    <phoneticPr fontId="4" type="noConversion"/>
  </si>
  <si>
    <t>Persons of distinguished services in the Gwangju democratization movement</t>
    <phoneticPr fontId="4" type="noConversion"/>
  </si>
  <si>
    <t>Veterans mid to longterm service</t>
    <phoneticPr fontId="4" type="noConversion"/>
  </si>
  <si>
    <t>Veterans eligible for compensation</t>
    <phoneticPr fontId="4" type="noConversion"/>
  </si>
  <si>
    <t>Medical Institutions</t>
    <phoneticPr fontId="5" type="noConversion"/>
  </si>
  <si>
    <t>Medical and Paramedical Personnel in Medical Institutions</t>
    <phoneticPr fontId="5" type="noConversion"/>
  </si>
  <si>
    <t>technologists</t>
    <phoneticPr fontId="5" type="noConversion"/>
  </si>
  <si>
    <t>dispensary of</t>
    <phoneticPr fontId="5" type="noConversion"/>
  </si>
  <si>
    <t>Oriental</t>
    <phoneticPr fontId="5" type="noConversion"/>
  </si>
  <si>
    <t>Dealers of</t>
    <phoneticPr fontId="5" type="noConversion"/>
  </si>
  <si>
    <t>drugs</t>
    <phoneticPr fontId="5" type="noConversion"/>
  </si>
  <si>
    <t>devices</t>
    <phoneticPr fontId="4" type="noConversion"/>
  </si>
  <si>
    <t>wholesalers</t>
    <phoneticPr fontId="5" type="noConversion"/>
  </si>
  <si>
    <t>device sales</t>
    <phoneticPr fontId="5" type="noConversion"/>
  </si>
  <si>
    <t>device leasing</t>
    <phoneticPr fontId="5" type="noConversion"/>
  </si>
  <si>
    <t>device repairers</t>
    <phoneticPr fontId="6" type="noConversion"/>
  </si>
  <si>
    <t>National Vaccination Coverage</t>
    <phoneticPr fontId="4" type="noConversion"/>
  </si>
  <si>
    <t>Unit : person</t>
    <phoneticPr fontId="4" type="noConversion"/>
  </si>
  <si>
    <t>DTaP</t>
    <phoneticPr fontId="4" type="noConversion"/>
  </si>
  <si>
    <t>Others</t>
    <phoneticPr fontId="4" type="noConversion"/>
  </si>
  <si>
    <t>-</t>
  </si>
  <si>
    <t xml:space="preserve"> </t>
    <phoneticPr fontId="5" type="noConversion"/>
  </si>
  <si>
    <t>Retreatment</t>
    <phoneticPr fontId="5" type="noConversion"/>
  </si>
  <si>
    <t>Health center</t>
    <phoneticPr fontId="5" type="noConversion"/>
  </si>
  <si>
    <t>New</t>
    <phoneticPr fontId="4" type="noConversion"/>
  </si>
  <si>
    <t>Relapse</t>
    <phoneticPr fontId="5" type="noConversion"/>
  </si>
  <si>
    <t>Children not</t>
    <phoneticPr fontId="5" type="noConversion"/>
  </si>
  <si>
    <t>Children</t>
    <phoneticPr fontId="5" type="noConversion"/>
  </si>
  <si>
    <t>cases</t>
    <phoneticPr fontId="4" type="noConversion"/>
  </si>
  <si>
    <t>after reccess</t>
    <phoneticPr fontId="5" type="noConversion"/>
  </si>
  <si>
    <t>Others</t>
    <phoneticPr fontId="5" type="noConversion"/>
  </si>
  <si>
    <t>in School</t>
    <phoneticPr fontId="5" type="noConversion"/>
  </si>
  <si>
    <t xml:space="preserve">Children </t>
    <phoneticPr fontId="5" type="noConversion"/>
  </si>
  <si>
    <t>X-ray</t>
    <phoneticPr fontId="5" type="noConversion"/>
  </si>
  <si>
    <t>in school</t>
    <phoneticPr fontId="5" type="noConversion"/>
  </si>
  <si>
    <t>test</t>
    <phoneticPr fontId="5" type="noConversion"/>
  </si>
  <si>
    <t>Unit : place, person</t>
    <phoneticPr fontId="6" type="noConversion"/>
  </si>
  <si>
    <t>Sub-total</t>
    <phoneticPr fontId="4" type="noConversion"/>
  </si>
  <si>
    <t>Inmates</t>
    <phoneticPr fontId="5" type="noConversion"/>
  </si>
  <si>
    <t>as of</t>
    <phoneticPr fontId="5" type="noConversion"/>
  </si>
  <si>
    <t>facilities</t>
    <phoneticPr fontId="5" type="noConversion"/>
  </si>
  <si>
    <t>Counseling for Violence Against Women</t>
    <phoneticPr fontId="5" type="noConversion"/>
  </si>
  <si>
    <t>Unit : place, case</t>
    <phoneticPr fontId="5" type="noConversion"/>
  </si>
  <si>
    <t>Combined issues</t>
    <phoneticPr fontId="4" type="noConversion"/>
  </si>
  <si>
    <t>Domestic Violence</t>
    <phoneticPr fontId="5" type="noConversion"/>
  </si>
  <si>
    <t>Sexual Violence</t>
    <phoneticPr fontId="5" type="noConversion"/>
  </si>
  <si>
    <t>Forced prostitution</t>
    <phoneticPr fontId="5" type="noConversion"/>
  </si>
  <si>
    <t>No. of</t>
    <phoneticPr fontId="5" type="noConversion"/>
  </si>
  <si>
    <t>counseling</t>
    <phoneticPr fontId="5" type="noConversion"/>
  </si>
  <si>
    <t>counseling</t>
    <phoneticPr fontId="4" type="noConversion"/>
  </si>
  <si>
    <t>Year</t>
    <phoneticPr fontId="5" type="noConversion"/>
  </si>
  <si>
    <t>centers</t>
    <phoneticPr fontId="5" type="noConversion"/>
  </si>
  <si>
    <t>cases</t>
    <phoneticPr fontId="5" type="noConversion"/>
  </si>
  <si>
    <t>Referral to</t>
    <phoneticPr fontId="5" type="noConversion"/>
  </si>
  <si>
    <t>Counseling</t>
    <phoneticPr fontId="5" type="noConversion"/>
  </si>
  <si>
    <t>Legal Aid</t>
    <phoneticPr fontId="5" type="noConversion"/>
  </si>
  <si>
    <t>Medical aid</t>
    <phoneticPr fontId="5" type="noConversion"/>
  </si>
  <si>
    <t>facilities</t>
    <phoneticPr fontId="5" type="noConversion"/>
  </si>
  <si>
    <t>Others</t>
    <phoneticPr fontId="5" type="noConversion"/>
  </si>
  <si>
    <t>Unit : household, person</t>
    <phoneticPr fontId="6" type="noConversion"/>
  </si>
  <si>
    <t xml:space="preserve">Basic Livelihod </t>
    <phoneticPr fontId="6" type="noConversion"/>
  </si>
  <si>
    <t>Patriots and veterans affairs</t>
    <phoneticPr fontId="6" type="noConversion"/>
  </si>
  <si>
    <t>Act Recipients</t>
    <phoneticPr fontId="6" type="noConversion"/>
  </si>
  <si>
    <t xml:space="preserve">             Security law Recipients</t>
    <phoneticPr fontId="6" type="noConversion"/>
  </si>
  <si>
    <t>law Recipients</t>
    <phoneticPr fontId="6" type="noConversion"/>
  </si>
  <si>
    <t>Households</t>
    <phoneticPr fontId="6" type="noConversion"/>
  </si>
  <si>
    <t>Households</t>
  </si>
  <si>
    <t>Year</t>
    <phoneticPr fontId="5" type="noConversion"/>
  </si>
  <si>
    <t>members</t>
    <phoneticPr fontId="6" type="noConversion"/>
  </si>
  <si>
    <t>Food service</t>
    <phoneticPr fontId="4" type="noConversion"/>
  </si>
  <si>
    <t>Food Sales, Transportation, others</t>
    <phoneticPr fontId="4" type="noConversion"/>
  </si>
  <si>
    <t>General</t>
    <phoneticPr fontId="97" type="noConversion"/>
  </si>
  <si>
    <t>Public</t>
    <phoneticPr fontId="97" type="noConversion"/>
  </si>
  <si>
    <t>Contracted</t>
    <phoneticPr fontId="97" type="noConversion"/>
  </si>
  <si>
    <t>Food</t>
    <phoneticPr fontId="97" type="noConversion"/>
  </si>
  <si>
    <t>(rest area)</t>
    <phoneticPr fontId="97" type="noConversion"/>
  </si>
  <si>
    <t>Public Sanitary Facilities</t>
    <phoneticPr fontId="97" type="noConversion"/>
  </si>
  <si>
    <t>Beauty</t>
    <phoneticPr fontId="97" type="noConversion"/>
  </si>
  <si>
    <t>Leisure Facilities for the Elderly</t>
    <phoneticPr fontId="5" type="noConversion"/>
  </si>
  <si>
    <t>Unit : place, person</t>
    <phoneticPr fontId="5" type="noConversion"/>
  </si>
  <si>
    <t>Total</t>
    <phoneticPr fontId="5" type="noConversion"/>
  </si>
  <si>
    <t>Senior welfare center</t>
    <phoneticPr fontId="4" type="noConversion"/>
  </si>
  <si>
    <t>시설수</t>
    <phoneticPr fontId="5" type="noConversion"/>
  </si>
  <si>
    <t>남</t>
    <phoneticPr fontId="5" type="noConversion"/>
  </si>
  <si>
    <t>여</t>
    <phoneticPr fontId="5" type="noConversion"/>
  </si>
  <si>
    <t>Facilities</t>
    <phoneticPr fontId="5" type="noConversion"/>
  </si>
  <si>
    <t>Workers</t>
    <phoneticPr fontId="5" type="noConversion"/>
  </si>
  <si>
    <t>Male</t>
    <phoneticPr fontId="5" type="noConversion"/>
  </si>
  <si>
    <t>Female</t>
    <phoneticPr fontId="5" type="noConversion"/>
  </si>
  <si>
    <t>Facilities</t>
    <phoneticPr fontId="5" type="noConversion"/>
  </si>
  <si>
    <t>Residential Welfare Facilities for the Elderly</t>
    <phoneticPr fontId="5" type="noConversion"/>
  </si>
  <si>
    <t xml:space="preserve">                    Unit : place, person</t>
    <phoneticPr fontId="6" type="noConversion"/>
  </si>
  <si>
    <t xml:space="preserve"> </t>
    <phoneticPr fontId="5" type="noConversion"/>
  </si>
  <si>
    <t xml:space="preserve"> </t>
    <phoneticPr fontId="6" type="noConversion"/>
  </si>
  <si>
    <t>Institution for the aged</t>
    <phoneticPr fontId="6" type="noConversion"/>
  </si>
  <si>
    <t>Admissions</t>
    <phoneticPr fontId="5" type="noConversion"/>
  </si>
  <si>
    <t>Admitted person</t>
    <phoneticPr fontId="5" type="noConversion"/>
  </si>
  <si>
    <t>Facilities</t>
    <phoneticPr fontId="5" type="noConversion"/>
  </si>
  <si>
    <t>Community Care Facilities for the Elderly</t>
    <phoneticPr fontId="6" type="noConversion"/>
  </si>
  <si>
    <t>Unit : place, person</t>
    <phoneticPr fontId="6" type="noConversion"/>
  </si>
  <si>
    <t xml:space="preserve"> </t>
    <phoneticPr fontId="6" type="noConversion"/>
  </si>
  <si>
    <t>Total</t>
    <phoneticPr fontId="6" type="noConversion"/>
  </si>
  <si>
    <t>Home-visit care</t>
    <phoneticPr fontId="6" type="noConversion"/>
  </si>
  <si>
    <t>Day and night care</t>
    <phoneticPr fontId="6" type="noConversion"/>
  </si>
  <si>
    <t>Short-term care respite</t>
    <phoneticPr fontId="6" type="noConversion"/>
  </si>
  <si>
    <t>Home-visit bathing</t>
    <phoneticPr fontId="6" type="noConversion"/>
  </si>
  <si>
    <t>Community care supporting service</t>
    <phoneticPr fontId="6" type="noConversion"/>
  </si>
  <si>
    <t>Admissions</t>
    <phoneticPr fontId="6" type="noConversion"/>
  </si>
  <si>
    <t>Admissions</t>
    <phoneticPr fontId="6" type="noConversion"/>
  </si>
  <si>
    <t>Facilities</t>
    <phoneticPr fontId="5" type="noConversion"/>
  </si>
  <si>
    <t>Capacity</t>
    <phoneticPr fontId="6" type="noConversion"/>
  </si>
  <si>
    <t>Users</t>
    <phoneticPr fontId="6" type="noConversion"/>
  </si>
  <si>
    <t>Workers</t>
    <phoneticPr fontId="6" type="noConversion"/>
  </si>
  <si>
    <t>Workers</t>
    <phoneticPr fontId="6" type="noConversion"/>
  </si>
  <si>
    <t>Capacity</t>
    <phoneticPr fontId="6" type="noConversion"/>
  </si>
  <si>
    <t>Users</t>
    <phoneticPr fontId="6" type="noConversion"/>
  </si>
  <si>
    <t>Welfare Institutions for the Disabled</t>
    <phoneticPr fontId="5" type="noConversion"/>
  </si>
  <si>
    <t>Unit : place, person</t>
    <phoneticPr fontId="5" type="noConversion"/>
  </si>
  <si>
    <t>Non-</t>
    <phoneticPr fontId="5" type="noConversion"/>
  </si>
  <si>
    <t>To</t>
    <phoneticPr fontId="5" type="noConversion"/>
  </si>
  <si>
    <t>facilities</t>
    <phoneticPr fontId="5" type="noConversion"/>
  </si>
  <si>
    <t>relatives</t>
    <phoneticPr fontId="5" type="noConversion"/>
  </si>
  <si>
    <t>Less  than</t>
    <phoneticPr fontId="5" type="noConversion"/>
  </si>
  <si>
    <t>18 years</t>
    <phoneticPr fontId="5" type="noConversion"/>
  </si>
  <si>
    <t>Auditorily</t>
    <phoneticPr fontId="5" type="noConversion"/>
  </si>
  <si>
    <t>18  years old</t>
    <phoneticPr fontId="5" type="noConversion"/>
  </si>
  <si>
    <t>Physically</t>
    <phoneticPr fontId="5" type="noConversion"/>
  </si>
  <si>
    <t>Visually</t>
    <phoneticPr fontId="5" type="noConversion"/>
  </si>
  <si>
    <t>and  lingually</t>
    <phoneticPr fontId="5" type="noConversion"/>
  </si>
  <si>
    <t>disabled</t>
    <phoneticPr fontId="5" type="noConversion"/>
  </si>
  <si>
    <t xml:space="preserve"> Registered Disabled Persons </t>
    <phoneticPr fontId="79" type="noConversion"/>
  </si>
  <si>
    <t xml:space="preserve"> </t>
    <phoneticPr fontId="79" type="noConversion"/>
  </si>
  <si>
    <t>Unit : person</t>
    <phoneticPr fontId="79" type="noConversion"/>
  </si>
  <si>
    <t>Physical</t>
    <phoneticPr fontId="6" type="noConversion"/>
  </si>
  <si>
    <t xml:space="preserve">Disability of </t>
    <phoneticPr fontId="79" type="noConversion"/>
  </si>
  <si>
    <t xml:space="preserve">Visual </t>
    <phoneticPr fontId="6" type="noConversion"/>
  </si>
  <si>
    <t>Hearing</t>
    <phoneticPr fontId="5" type="noConversion"/>
  </si>
  <si>
    <t>Speech</t>
    <phoneticPr fontId="79" type="noConversion"/>
  </si>
  <si>
    <t>Intellectual</t>
    <phoneticPr fontId="6" type="noConversion"/>
  </si>
  <si>
    <t>Mental</t>
    <phoneticPr fontId="79" type="noConversion"/>
  </si>
  <si>
    <t>Autistic</t>
    <phoneticPr fontId="79" type="noConversion"/>
  </si>
  <si>
    <t>Cardiac</t>
    <phoneticPr fontId="6" type="noConversion"/>
  </si>
  <si>
    <t>Respiratory</t>
    <phoneticPr fontId="79" type="noConversion"/>
  </si>
  <si>
    <t>Hepatic</t>
    <phoneticPr fontId="6" type="noConversion"/>
  </si>
  <si>
    <t>Facial</t>
    <phoneticPr fontId="6" type="noConversion"/>
  </si>
  <si>
    <t>Intestinal Fistular</t>
    <phoneticPr fontId="6" type="noConversion"/>
  </si>
  <si>
    <t>Severe</t>
    <phoneticPr fontId="6" type="noConversion"/>
  </si>
  <si>
    <t>Mild disability</t>
    <phoneticPr fontId="6" type="noConversion"/>
  </si>
  <si>
    <t>Disability</t>
    <phoneticPr fontId="6" type="noConversion"/>
  </si>
  <si>
    <t>Brain Lesion</t>
    <phoneticPr fontId="79" type="noConversion"/>
  </si>
  <si>
    <t>Disability</t>
    <phoneticPr fontId="79" type="noConversion"/>
  </si>
  <si>
    <t xml:space="preserve"> Disorder</t>
    <phoneticPr fontId="6" type="noConversion"/>
  </si>
  <si>
    <t>Disorder</t>
    <phoneticPr fontId="79" type="noConversion"/>
  </si>
  <si>
    <t>Dysfunction</t>
    <phoneticPr fontId="6" type="noConversion"/>
  </si>
  <si>
    <t xml:space="preserve"> Dysfunction</t>
    <phoneticPr fontId="79" type="noConversion"/>
  </si>
  <si>
    <t>Disfigurement</t>
    <phoneticPr fontId="79" type="noConversion"/>
  </si>
  <si>
    <t>Urinary Fistular</t>
    <phoneticPr fontId="6" type="noConversion"/>
  </si>
  <si>
    <t>disability</t>
    <phoneticPr fontId="6" type="noConversion"/>
  </si>
  <si>
    <t>Unit : person</t>
    <phoneticPr fontId="98" type="noConversion"/>
  </si>
  <si>
    <t>Physicians</t>
    <phoneticPr fontId="98" type="noConversion"/>
  </si>
  <si>
    <t>Physicians</t>
    <phoneticPr fontId="4" type="noConversion"/>
  </si>
  <si>
    <t>Dentists</t>
    <phoneticPr fontId="98" type="noConversion"/>
  </si>
  <si>
    <t>Oriental Medical Doctors</t>
    <phoneticPr fontId="98" type="noConversion"/>
  </si>
  <si>
    <t>Medical Technicians</t>
    <phoneticPr fontId="98" type="noConversion"/>
  </si>
  <si>
    <t>Total</t>
    <phoneticPr fontId="98" type="noConversion"/>
  </si>
  <si>
    <t>Oriental medical</t>
    <phoneticPr fontId="98" type="noConversion"/>
  </si>
  <si>
    <t>Dietitians</t>
    <phoneticPr fontId="98" type="noConversion"/>
  </si>
  <si>
    <t>Others</t>
    <phoneticPr fontId="98" type="noConversion"/>
  </si>
  <si>
    <t>officers</t>
    <phoneticPr fontId="98" type="noConversion"/>
  </si>
  <si>
    <t>doctors</t>
    <phoneticPr fontId="98" type="noConversion"/>
  </si>
  <si>
    <t>dentist</t>
    <phoneticPr fontId="98" type="noConversion"/>
  </si>
  <si>
    <t>OMDs</t>
    <phoneticPr fontId="98" type="noConversion"/>
  </si>
  <si>
    <t>technicians</t>
    <phoneticPr fontId="98" type="noConversion"/>
  </si>
  <si>
    <t>Total</t>
    <phoneticPr fontId="98" type="noConversion"/>
  </si>
  <si>
    <t>Number of Basic Pension Recipients</t>
    <phoneticPr fontId="5" type="noConversion"/>
  </si>
  <si>
    <t>Unit: person, %</t>
    <phoneticPr fontId="4" type="noConversion"/>
  </si>
  <si>
    <t>Total recipients to population 65 years old &amp; over</t>
    <phoneticPr fontId="6" type="noConversion"/>
  </si>
  <si>
    <t>Population 65 years old &amp; over</t>
    <phoneticPr fontId="6" type="noConversion"/>
  </si>
  <si>
    <t>Total recipients</t>
    <phoneticPr fontId="6" type="noConversion"/>
  </si>
  <si>
    <t>Take-up rate</t>
    <phoneticPr fontId="6" type="noConversion"/>
  </si>
  <si>
    <t>Total</t>
    <phoneticPr fontId="6" type="noConversion"/>
  </si>
  <si>
    <t>Male</t>
    <phoneticPr fontId="6" type="noConversion"/>
  </si>
  <si>
    <t>Female</t>
    <phoneticPr fontId="6" type="noConversion"/>
  </si>
  <si>
    <t>Children Welfare Institutions</t>
    <phoneticPr fontId="5" type="noConversion"/>
  </si>
  <si>
    <t>Unit : place, person</t>
    <phoneticPr fontId="5" type="noConversion"/>
  </si>
  <si>
    <t>Total</t>
    <phoneticPr fontId="4" type="noConversion"/>
  </si>
  <si>
    <t>Child bringing up institutions</t>
    <phoneticPr fontId="5" type="noConversion"/>
  </si>
  <si>
    <t xml:space="preserve"> </t>
    <phoneticPr fontId="5" type="noConversion"/>
  </si>
  <si>
    <t>No. of</t>
    <phoneticPr fontId="5" type="noConversion"/>
  </si>
  <si>
    <t>No. of</t>
    <phoneticPr fontId="5" type="noConversion"/>
  </si>
  <si>
    <t>inmates as of</t>
    <phoneticPr fontId="5" type="noConversion"/>
  </si>
  <si>
    <t>facilities</t>
    <phoneticPr fontId="5" type="noConversion"/>
  </si>
  <si>
    <t>Admitted</t>
    <phoneticPr fontId="5" type="noConversion"/>
  </si>
  <si>
    <t>Discharged</t>
    <phoneticPr fontId="5" type="noConversion"/>
  </si>
  <si>
    <t xml:space="preserve"> Self independence assistance institutions</t>
    <phoneticPr fontId="5" type="noConversion"/>
  </si>
  <si>
    <t>Child care treatment institutions</t>
    <phoneticPr fontId="5" type="noConversion"/>
  </si>
  <si>
    <t>Others</t>
    <phoneticPr fontId="5" type="noConversion"/>
  </si>
  <si>
    <t>Year</t>
    <phoneticPr fontId="5" type="noConversion"/>
  </si>
  <si>
    <t xml:space="preserve"> </t>
    <phoneticPr fontId="6" type="noConversion"/>
  </si>
  <si>
    <t>Parents</t>
    <phoneticPr fontId="4" type="noConversion"/>
  </si>
  <si>
    <t>Authorized</t>
    <phoneticPr fontId="4" type="noConversion"/>
  </si>
  <si>
    <t>co-op</t>
    <phoneticPr fontId="6" type="noConversion"/>
  </si>
  <si>
    <t xml:space="preserve"> Incidence and Mortality for Major National Infectious Diseases</t>
    <phoneticPr fontId="4" type="noConversion"/>
  </si>
  <si>
    <t>Covered Person(or Beneficiaries) of Health Insurance</t>
    <phoneticPr fontId="4" type="noConversion"/>
  </si>
  <si>
    <t>Covered Person(or Beneficiaries) of Health Insurance(cont'd)</t>
    <phoneticPr fontId="4" type="noConversion"/>
  </si>
  <si>
    <t>-</t>
    <phoneticPr fontId="4" type="noConversion"/>
  </si>
  <si>
    <t>Year</t>
    <phoneticPr fontId="4" type="noConversion"/>
  </si>
  <si>
    <t>Registered Disabled Persons(Cont'd)</t>
    <phoneticPr fontId="4" type="noConversion"/>
  </si>
  <si>
    <t>Childcare Facilities</t>
    <phoneticPr fontId="4" type="noConversion"/>
  </si>
  <si>
    <t>Childcare Facilities(cont'd)</t>
    <phoneticPr fontId="4" type="noConversion"/>
  </si>
  <si>
    <t>-</t>
    <phoneticPr fontId="4" type="noConversion"/>
  </si>
  <si>
    <t xml:space="preserve"> 자료: 강원동부보훈지청</t>
    <phoneticPr fontId="4" type="noConversion"/>
  </si>
  <si>
    <t>연별</t>
    <phoneticPr fontId="4" type="noConversion"/>
  </si>
  <si>
    <t>Year</t>
    <phoneticPr fontId="4" type="noConversion"/>
  </si>
  <si>
    <t>Low-income Single Parent Families</t>
    <phoneticPr fontId="6" type="noConversion"/>
  </si>
  <si>
    <t>Social Welfare Volunteers</t>
    <phoneticPr fontId="4" type="noConversion"/>
  </si>
  <si>
    <t>Single Parent Family Support</t>
    <phoneticPr fontId="6" type="noConversion"/>
  </si>
  <si>
    <t>Unit : establishment</t>
    <phoneticPr fontId="4" type="noConversion"/>
  </si>
  <si>
    <t>Unit : case, person</t>
  </si>
  <si>
    <t>Unit : person</t>
  </si>
  <si>
    <t>Unit : person</t>
    <phoneticPr fontId="4" type="noConversion"/>
  </si>
  <si>
    <t>Unit : person, number</t>
    <phoneticPr fontId="4" type="noConversion"/>
  </si>
  <si>
    <t>Unit : person, case</t>
    <phoneticPr fontId="4" type="noConversion"/>
  </si>
  <si>
    <t>Unit : person</t>
    <phoneticPr fontId="4" type="noConversion"/>
  </si>
  <si>
    <t>Unit : place</t>
  </si>
  <si>
    <t>Unit : person, case</t>
    <phoneticPr fontId="5" type="noConversion"/>
  </si>
  <si>
    <t>Unit : case, 1,000won</t>
    <phoneticPr fontId="4" type="noConversion"/>
  </si>
  <si>
    <t>Unit : household, person</t>
  </si>
  <si>
    <t>Unit : establishment, person</t>
    <phoneticPr fontId="6" type="noConversion"/>
  </si>
  <si>
    <t>Unit : establishment, person</t>
    <phoneticPr fontId="4" type="noConversion"/>
  </si>
  <si>
    <t>AB</t>
  </si>
  <si>
    <t>Status of Children Needing Protection and Results of Protective measures by City/Province</t>
    <phoneticPr fontId="4" type="noConversion"/>
  </si>
  <si>
    <t>Blood Donation Activities</t>
    <phoneticPr fontId="4" type="noConversion"/>
  </si>
  <si>
    <t>A</t>
    <phoneticPr fontId="8" type="noConversion"/>
  </si>
  <si>
    <t>B</t>
    <phoneticPr fontId="8" type="noConversion"/>
  </si>
  <si>
    <t>O</t>
    <phoneticPr fontId="8" type="noConversion"/>
  </si>
  <si>
    <t>여</t>
    <phoneticPr fontId="4" type="noConversion"/>
  </si>
  <si>
    <t>남</t>
    <phoneticPr fontId="4" type="noConversion"/>
  </si>
  <si>
    <t>Physicians</t>
    <phoneticPr fontId="5" type="noConversion"/>
  </si>
  <si>
    <t xml:space="preserve"> Total</t>
    <phoneticPr fontId="4" type="noConversion"/>
  </si>
  <si>
    <t>Pharmacists</t>
    <phoneticPr fontId="5" type="noConversion"/>
  </si>
  <si>
    <t>Year</t>
  </si>
  <si>
    <t>Medical Institutions(cont'd)</t>
    <phoneticPr fontId="4" type="noConversion"/>
  </si>
  <si>
    <t xml:space="preserve"> Incidence and Mortality for Major National Infectious Diseases(cont'd)</t>
    <phoneticPr fontId="4" type="noConversion"/>
  </si>
  <si>
    <t>Medical welfare Facilities for the Elderly</t>
    <phoneticPr fontId="5" type="noConversion"/>
  </si>
  <si>
    <t>Medical welfare Facilities for the Elderly(Cont'd)</t>
    <phoneticPr fontId="5" type="noConversion"/>
  </si>
  <si>
    <t>Unit : place, person</t>
    <phoneticPr fontId="4" type="noConversion"/>
  </si>
  <si>
    <t xml:space="preserve"> </t>
    <phoneticPr fontId="5" type="noConversion"/>
  </si>
  <si>
    <t>Care facilities for the elderly</t>
    <phoneticPr fontId="4" type="noConversion"/>
  </si>
  <si>
    <t>Admissions</t>
    <phoneticPr fontId="5" type="noConversion"/>
  </si>
  <si>
    <t xml:space="preserve"> </t>
    <phoneticPr fontId="5" type="noConversion"/>
  </si>
  <si>
    <t>Capacity</t>
    <phoneticPr fontId="5" type="noConversion"/>
  </si>
  <si>
    <t>Users</t>
    <phoneticPr fontId="5" type="noConversion"/>
  </si>
  <si>
    <t>Users</t>
    <phoneticPr fontId="5" type="noConversion"/>
  </si>
  <si>
    <t>Capacity</t>
    <phoneticPr fontId="5" type="noConversion"/>
  </si>
  <si>
    <t>간호</t>
    <phoneticPr fontId="4" type="noConversion"/>
  </si>
  <si>
    <t>Year</t>
    <phoneticPr fontId="4" type="noConversion"/>
  </si>
  <si>
    <t>Year</t>
    <phoneticPr fontId="4" type="noConversion"/>
  </si>
  <si>
    <t>Unclear whether</t>
    <phoneticPr fontId="4" type="noConversion"/>
  </si>
  <si>
    <t>No. of beneficiaries</t>
  </si>
  <si>
    <t>No. of beneficiaries</t>
    <phoneticPr fontId="6" type="noConversion"/>
  </si>
  <si>
    <t>Unit : person, number</t>
    <phoneticPr fontId="4" type="noConversion"/>
  </si>
  <si>
    <t>Community Care Facilities for the Elderly(cont'd)</t>
    <phoneticPr fontId="6" type="noConversion"/>
  </si>
  <si>
    <t>Counseling for Violence Against Women(cont'd)</t>
    <phoneticPr fontId="5" type="noConversion"/>
  </si>
  <si>
    <t>Referral to facilities</t>
    <phoneticPr fontId="5" type="noConversion"/>
  </si>
  <si>
    <t>Year</t>
    <phoneticPr fontId="5" type="noConversion"/>
  </si>
  <si>
    <t>Year</t>
    <phoneticPr fontId="4" type="noConversion"/>
  </si>
  <si>
    <t>의약품
도매상</t>
    <phoneticPr fontId="5" type="noConversion"/>
  </si>
  <si>
    <t>의료기기
임대업</t>
    <phoneticPr fontId="5" type="noConversion"/>
  </si>
  <si>
    <t>Senior citizens’ home</t>
    <phoneticPr fontId="6" type="noConversion"/>
  </si>
  <si>
    <t>Welfare house for the aged</t>
    <phoneticPr fontId="6" type="noConversion"/>
  </si>
  <si>
    <t>Temporary facilities for mother and child</t>
    <phoneticPr fontId="4" type="noConversion"/>
  </si>
  <si>
    <t>Facilities for victims of prostitution</t>
    <phoneticPr fontId="4" type="noConversion"/>
  </si>
  <si>
    <t>Welfare Facilities(con'd)</t>
    <phoneticPr fontId="6" type="noConversion"/>
  </si>
  <si>
    <t>Intellectual</t>
    <phoneticPr fontId="4" type="noConversion"/>
  </si>
  <si>
    <t>disabilities</t>
    <phoneticPr fontId="4" type="noConversion"/>
  </si>
  <si>
    <t>Autistic disorder</t>
    <phoneticPr fontId="4" type="noConversion"/>
  </si>
  <si>
    <t>Other</t>
    <phoneticPr fontId="4" type="noConversion"/>
  </si>
  <si>
    <t>Residential Welfare Facilities for the Elderly(cond't)</t>
    <phoneticPr fontId="5" type="noConversion"/>
  </si>
  <si>
    <t>Unit : place, person</t>
    <phoneticPr fontId="6" type="noConversion"/>
  </si>
  <si>
    <t>Unit : place, person</t>
    <phoneticPr fontId="4" type="noConversion"/>
  </si>
  <si>
    <t>Status of Children Needing Protection and Results of Protective measures by City/Province(cond't)</t>
    <phoneticPr fontId="4" type="noConversion"/>
  </si>
  <si>
    <t>Unit : person</t>
    <phoneticPr fontId="4" type="noConversion"/>
  </si>
  <si>
    <t>Unit : person</t>
    <phoneticPr fontId="4" type="noConversion"/>
  </si>
  <si>
    <t>Blood Donation Activities(cont'd)</t>
    <phoneticPr fontId="4" type="noConversion"/>
  </si>
  <si>
    <t xml:space="preserve"> - </t>
  </si>
  <si>
    <t xml:space="preserve">       3,925,971</t>
  </si>
  <si>
    <t>…</t>
  </si>
  <si>
    <t>…</t>
    <phoneticPr fontId="4" type="noConversion"/>
  </si>
  <si>
    <r>
      <t xml:space="preserve">1. </t>
    </r>
    <r>
      <rPr>
        <b/>
        <sz val="21"/>
        <rFont val="한컴 고딕"/>
        <family val="3"/>
        <charset val="129"/>
      </rPr>
      <t>의료기관</t>
    </r>
    <phoneticPr fontId="5" type="noConversion"/>
  </si>
  <si>
    <r>
      <t xml:space="preserve">1. </t>
    </r>
    <r>
      <rPr>
        <b/>
        <sz val="21"/>
        <color theme="1"/>
        <rFont val="한컴 고딕"/>
        <family val="3"/>
        <charset val="129"/>
      </rPr>
      <t>의료기관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</si>
  <si>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</si>
  <si>
    <r>
      <rPr>
        <sz val="10.5"/>
        <rFont val="한컴 고딕"/>
        <family val="3"/>
        <charset val="129"/>
      </rPr>
      <t>주문진읍</t>
    </r>
    <phoneticPr fontId="5" type="noConversion"/>
  </si>
  <si>
    <r>
      <rPr>
        <sz val="10.5"/>
        <rFont val="한컴 고딕"/>
        <family val="3"/>
        <charset val="129"/>
      </rPr>
      <t>성산면</t>
    </r>
  </si>
  <si>
    <r>
      <rPr>
        <sz val="10.5"/>
        <rFont val="한컴 고딕"/>
        <family val="3"/>
        <charset val="129"/>
      </rPr>
      <t>왕산면</t>
    </r>
  </si>
  <si>
    <r>
      <rPr>
        <sz val="10.5"/>
        <rFont val="한컴 고딕"/>
        <family val="3"/>
        <charset val="129"/>
      </rPr>
      <t>구정면</t>
    </r>
  </si>
  <si>
    <r>
      <rPr>
        <sz val="10.5"/>
        <rFont val="한컴 고딕"/>
        <family val="3"/>
        <charset val="129"/>
      </rPr>
      <t>강동면</t>
    </r>
  </si>
  <si>
    <r>
      <rPr>
        <sz val="10.5"/>
        <rFont val="한컴 고딕"/>
        <family val="3"/>
        <charset val="129"/>
      </rPr>
      <t>옥계면</t>
    </r>
  </si>
  <si>
    <r>
      <rPr>
        <sz val="10.5"/>
        <rFont val="한컴 고딕"/>
        <family val="3"/>
        <charset val="129"/>
      </rPr>
      <t>사천면</t>
    </r>
  </si>
  <si>
    <r>
      <rPr>
        <sz val="10.5"/>
        <rFont val="한컴 고딕"/>
        <family val="3"/>
        <charset val="129"/>
      </rPr>
      <t>연곡면</t>
    </r>
  </si>
  <si>
    <r>
      <rPr>
        <sz val="10.5"/>
        <rFont val="한컴 고딕"/>
        <family val="3"/>
        <charset val="129"/>
      </rPr>
      <t>홍제동</t>
    </r>
  </si>
  <si>
    <r>
      <rPr>
        <sz val="10.5"/>
        <rFont val="한컴 고딕"/>
        <family val="3"/>
        <charset val="129"/>
      </rPr>
      <t>중앙동</t>
    </r>
  </si>
  <si>
    <r>
      <rPr>
        <sz val="10.5"/>
        <rFont val="한컴 고딕"/>
        <family val="3"/>
        <charset val="129"/>
      </rPr>
      <t>옥천동</t>
    </r>
  </si>
  <si>
    <r>
      <rPr>
        <sz val="10.5"/>
        <rFont val="한컴 고딕"/>
        <family val="3"/>
        <charset val="129"/>
      </rPr>
      <t>교</t>
    </r>
    <r>
      <rPr>
        <sz val="10.5"/>
        <rFont val="Arial Narrow"/>
        <family val="2"/>
      </rPr>
      <t>1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</si>
  <si>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교</t>
    </r>
    <r>
      <rPr>
        <sz val="10.5"/>
        <rFont val="Arial Narrow"/>
        <family val="2"/>
      </rPr>
      <t>2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</si>
  <si>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포남</t>
    </r>
    <r>
      <rPr>
        <sz val="10.5"/>
        <rFont val="Arial Narrow"/>
        <family val="2"/>
      </rPr>
      <t>1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</si>
  <si>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포남</t>
    </r>
    <r>
      <rPr>
        <sz val="10.5"/>
        <rFont val="Arial Narrow"/>
        <family val="2"/>
      </rPr>
      <t>2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</si>
  <si>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초당동</t>
    </r>
  </si>
  <si>
    <r>
      <rPr>
        <sz val="10.5"/>
        <rFont val="한컴 고딕"/>
        <family val="3"/>
        <charset val="129"/>
      </rPr>
      <t>송정동</t>
    </r>
  </si>
  <si>
    <r>
      <rPr>
        <sz val="10.5"/>
        <rFont val="한컴 고딕"/>
        <family val="3"/>
        <charset val="129"/>
      </rPr>
      <t>내곡동</t>
    </r>
  </si>
  <si>
    <r>
      <rPr>
        <sz val="10.5"/>
        <rFont val="한컴 고딕"/>
        <family val="3"/>
        <charset val="129"/>
      </rPr>
      <t>강남동</t>
    </r>
  </si>
  <si>
    <r>
      <rPr>
        <sz val="10.5"/>
        <rFont val="한컴 고딕"/>
        <family val="3"/>
        <charset val="129"/>
      </rPr>
      <t>성덕동</t>
    </r>
  </si>
  <si>
    <r>
      <rPr>
        <sz val="10.5"/>
        <rFont val="한컴 고딕"/>
        <family val="3"/>
        <charset val="129"/>
      </rPr>
      <t>경포동</t>
    </r>
  </si>
  <si>
    <r>
      <rPr>
        <sz val="11"/>
        <rFont val="한컴 고딕"/>
        <family val="3"/>
        <charset val="129"/>
      </rPr>
      <t>주문진읍</t>
    </r>
    <phoneticPr fontId="4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</si>
  <si>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</si>
  <si>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</si>
  <si>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</si>
  <si>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</si>
  <si>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</si>
  <si>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</si>
  <si>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</si>
  <si>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</si>
  <si>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</si>
  <si>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</si>
  <si>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</si>
  <si>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</si>
  <si>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</si>
  <si>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</si>
  <si>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</si>
  <si>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</si>
  <si>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</si>
  <si>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</si>
  <si>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</si>
  <si>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</si>
  <si>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군인병원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제외
</t>
    </r>
    <r>
      <rPr>
        <sz val="10"/>
        <rFont val="Arial Narrow"/>
        <family val="2"/>
      </rPr>
      <t xml:space="preserve">    2) </t>
    </r>
    <r>
      <rPr>
        <sz val="10"/>
        <rFont val="한컴 고딕"/>
        <family val="3"/>
        <charset val="129"/>
      </rPr>
      <t>정신병원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결핵병원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한센병원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</si>
  <si>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「보건복지통계연보」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</si>
  <si>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「보건복지통계연보」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4" type="noConversion"/>
  </si>
  <si>
    <r>
      <t xml:space="preserve">2. </t>
    </r>
    <r>
      <rPr>
        <b/>
        <sz val="21"/>
        <rFont val="한컴 고딕"/>
        <family val="3"/>
        <charset val="129"/>
      </rPr>
      <t>의료기관종사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의료인력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</si>
  <si>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</si>
  <si>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별</t>
    </r>
    <r>
      <rPr>
        <sz val="10"/>
        <rFont val="Arial Narrow"/>
        <family val="2"/>
      </rPr>
      <t/>
    </r>
    <phoneticPr fontId="5" type="noConversion"/>
  </si>
  <si>
    <r>
      <rPr>
        <sz val="11"/>
        <color theme="1"/>
        <rFont val="한컴 고딕"/>
        <family val="3"/>
        <charset val="129"/>
      </rPr>
      <t>합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계</t>
    </r>
    <phoneticPr fontId="5" type="noConversion"/>
  </si>
  <si>
    <r>
      <rPr>
        <sz val="11"/>
        <color theme="1"/>
        <rFont val="한컴 고딕"/>
        <family val="3"/>
        <charset val="129"/>
      </rPr>
      <t>의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사</t>
    </r>
    <phoneticPr fontId="5" type="noConversion"/>
  </si>
  <si>
    <r>
      <rPr>
        <sz val="11"/>
        <color theme="1"/>
        <rFont val="한컴 고딕"/>
        <family val="3"/>
        <charset val="129"/>
      </rPr>
      <t>치과</t>
    </r>
    <phoneticPr fontId="5" type="noConversion"/>
  </si>
  <si>
    <r>
      <rPr>
        <sz val="11"/>
        <color theme="1"/>
        <rFont val="한컴 고딕"/>
        <family val="3"/>
        <charset val="129"/>
      </rPr>
      <t>한의사</t>
    </r>
    <phoneticPr fontId="5" type="noConversion"/>
  </si>
  <si>
    <r>
      <rPr>
        <sz val="11"/>
        <color theme="1"/>
        <rFont val="한컴 고딕"/>
        <family val="3"/>
        <charset val="129"/>
      </rPr>
      <t>약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사</t>
    </r>
    <r>
      <rPr>
        <vertAlign val="superscript"/>
        <sz val="11"/>
        <color theme="1"/>
        <rFont val="Arial Narrow"/>
        <family val="2"/>
      </rPr>
      <t>1)</t>
    </r>
    <r>
      <rPr>
        <sz val="11"/>
        <color theme="1"/>
        <rFont val="Arial Narrow"/>
        <family val="2"/>
      </rPr>
      <t xml:space="preserve"> </t>
    </r>
    <phoneticPr fontId="5" type="noConversion"/>
  </si>
  <si>
    <r>
      <rPr>
        <sz val="11"/>
        <color theme="1"/>
        <rFont val="한컴 고딕"/>
        <family val="3"/>
        <charset val="129"/>
      </rPr>
      <t>조산사</t>
    </r>
    <phoneticPr fontId="5" type="noConversion"/>
  </si>
  <si>
    <r>
      <rPr>
        <sz val="11"/>
        <color theme="1"/>
        <rFont val="한컴 고딕"/>
        <family val="3"/>
        <charset val="129"/>
      </rPr>
      <t>간호사</t>
    </r>
    <phoneticPr fontId="5" type="noConversion"/>
  </si>
  <si>
    <r>
      <rPr>
        <sz val="11"/>
        <color theme="1"/>
        <rFont val="한컴 고딕"/>
        <family val="3"/>
        <charset val="129"/>
      </rPr>
      <t>간호</t>
    </r>
    <phoneticPr fontId="4" type="noConversion"/>
  </si>
  <si>
    <r>
      <rPr>
        <sz val="11"/>
        <color theme="1"/>
        <rFont val="한컴 고딕"/>
        <family val="3"/>
        <charset val="129"/>
      </rPr>
      <t>의사</t>
    </r>
    <phoneticPr fontId="5" type="noConversion"/>
  </si>
  <si>
    <r>
      <rPr>
        <sz val="11"/>
        <color theme="1"/>
        <rFont val="한컴 고딕"/>
        <family val="3"/>
        <charset val="129"/>
      </rPr>
      <t>조무사</t>
    </r>
    <phoneticPr fontId="4" type="noConversion"/>
  </si>
  <si>
    <r>
      <rPr>
        <sz val="10"/>
        <color theme="1"/>
        <rFont val="한컴 고딕"/>
        <family val="3"/>
        <charset val="129"/>
      </rPr>
      <t>읍면동별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</si>
  <si>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의료법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3</t>
    </r>
    <r>
      <rPr>
        <sz val="10"/>
        <rFont val="한컴 고딕"/>
        <family val="3"/>
        <charset val="129"/>
      </rPr>
      <t>조에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의료기관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보건소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)</t>
    </r>
    <phoneticPr fontId="5" type="noConversion"/>
  </si>
  <si>
    <r>
      <t xml:space="preserve">     1) </t>
    </r>
    <r>
      <rPr>
        <sz val="10"/>
        <rFont val="한컴 고딕"/>
        <family val="3"/>
        <charset val="129"/>
      </rPr>
      <t>약사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개인약국약사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제외함</t>
    </r>
    <phoneticPr fontId="4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</si>
  <si>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 </t>
    </r>
    <r>
      <rPr>
        <sz val="10"/>
        <color theme="1"/>
        <rFont val="한컴 고딕"/>
        <family val="3"/>
        <charset val="129"/>
      </rPr>
      <t>「보건복지통계연보」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보건복지부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질병예방과</t>
    </r>
    <phoneticPr fontId="5" type="noConversion"/>
  </si>
  <si>
    <r>
      <t xml:space="preserve">3. </t>
    </r>
    <r>
      <rPr>
        <b/>
        <sz val="21"/>
        <rFont val="한컴 고딕"/>
        <family val="3"/>
        <charset val="129"/>
      </rPr>
      <t xml:space="preserve">보건소인력
</t>
    </r>
    <r>
      <rPr>
        <b/>
        <sz val="16"/>
        <rFont val="Arial Narrow"/>
        <family val="2"/>
      </rPr>
      <t>Personnel in Health Centers</t>
    </r>
    <phoneticPr fontId="98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</si>
  <si>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명</t>
    </r>
  </si>
  <si>
    <r>
      <rPr>
        <sz val="10"/>
        <rFont val="한컴 고딕"/>
        <family val="3"/>
        <charset val="129"/>
      </rPr>
      <t>연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별</t>
    </r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</si>
  <si>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정원기준</t>
    </r>
    <phoneticPr fontId="97" type="noConversion"/>
  </si>
  <si>
    <r>
      <t xml:space="preserve">     1) 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부터</t>
    </r>
    <r>
      <rPr>
        <sz val="10"/>
        <rFont val="Arial Narrow"/>
        <family val="2"/>
      </rPr>
      <t xml:space="preserve"> '</t>
    </r>
    <r>
      <rPr>
        <sz val="10"/>
        <rFont val="한컴 고딕"/>
        <family val="3"/>
        <charset val="129"/>
      </rPr>
      <t>보건의료정보관리사</t>
    </r>
    <r>
      <rPr>
        <sz val="10"/>
        <rFont val="Arial Narrow"/>
        <family val="2"/>
      </rPr>
      <t xml:space="preserve">' </t>
    </r>
    <r>
      <rPr>
        <sz val="10"/>
        <rFont val="한컴 고딕"/>
        <family val="3"/>
        <charset val="129"/>
      </rPr>
      <t>추가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</si>
  <si>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 </t>
    </r>
    <r>
      <rPr>
        <sz val="10"/>
        <rFont val="한컴 고딕"/>
        <family val="3"/>
        <charset val="129"/>
      </rPr>
      <t>「보건소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보건지소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운영현황」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의료인력정책과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보건행정과</t>
    </r>
    <phoneticPr fontId="97" type="noConversion"/>
  </si>
  <si>
    <r>
      <rPr>
        <sz val="10"/>
        <rFont val="한컴 고딕"/>
        <family val="3"/>
        <charset val="129"/>
      </rPr>
      <t>의사</t>
    </r>
    <phoneticPr fontId="98" type="noConversion"/>
  </si>
  <si>
    <r>
      <rPr>
        <sz val="10"/>
        <rFont val="한컴 고딕"/>
        <family val="3"/>
        <charset val="129"/>
      </rPr>
      <t>의사외</t>
    </r>
    <phoneticPr fontId="98" type="noConversion"/>
  </si>
  <si>
    <r>
      <rPr>
        <sz val="10"/>
        <rFont val="한컴 고딕"/>
        <family val="3"/>
        <charset val="129"/>
      </rPr>
      <t>의무직</t>
    </r>
    <phoneticPr fontId="98" type="noConversion"/>
  </si>
  <si>
    <r>
      <rPr>
        <sz val="10"/>
        <rFont val="한컴 고딕"/>
        <family val="3"/>
        <charset val="129"/>
      </rPr>
      <t>계약직</t>
    </r>
    <phoneticPr fontId="98" type="noConversion"/>
  </si>
  <si>
    <r>
      <rPr>
        <sz val="10"/>
        <rFont val="한컴 고딕"/>
        <family val="3"/>
        <charset val="129"/>
      </rPr>
      <t>일반</t>
    </r>
    <phoneticPr fontId="98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</si>
  <si>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</si>
  <si>
    <r>
      <rPr>
        <sz val="11"/>
        <rFont val="한컴 고딕"/>
        <family val="3"/>
        <charset val="129"/>
      </rPr>
      <t>합계</t>
    </r>
  </si>
  <si>
    <t>공중
보건의</t>
    <phoneticPr fontId="98" type="noConversion"/>
  </si>
  <si>
    <t>약사</t>
  </si>
  <si>
    <t>간호사</t>
  </si>
  <si>
    <r>
      <t xml:space="preserve">      1) 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부터</t>
    </r>
    <r>
      <rPr>
        <sz val="10"/>
        <rFont val="Arial Narrow"/>
        <family val="2"/>
      </rPr>
      <t xml:space="preserve"> '</t>
    </r>
    <r>
      <rPr>
        <sz val="10"/>
        <rFont val="한컴 고딕"/>
        <family val="3"/>
        <charset val="129"/>
      </rPr>
      <t>보건의료정보관리사</t>
    </r>
    <r>
      <rPr>
        <sz val="10"/>
        <rFont val="Arial Narrow"/>
        <family val="2"/>
      </rPr>
      <t xml:space="preserve">' </t>
    </r>
    <r>
      <rPr>
        <sz val="10"/>
        <rFont val="한컴 고딕"/>
        <family val="3"/>
        <charset val="129"/>
      </rPr>
      <t>추가</t>
    </r>
    <phoneticPr fontId="4" type="noConversion"/>
  </si>
  <si>
    <t>조무사</t>
    <phoneticPr fontId="98" type="noConversion"/>
  </si>
  <si>
    <t>기능직</t>
    <phoneticPr fontId="4" type="noConversion"/>
  </si>
  <si>
    <t>등</t>
    <phoneticPr fontId="98" type="noConversion"/>
  </si>
  <si>
    <t>행정직</t>
  </si>
  <si>
    <t>보건직</t>
  </si>
  <si>
    <t>Public</t>
  </si>
  <si>
    <t>trators</t>
  </si>
  <si>
    <t>workers</t>
  </si>
  <si>
    <t>영양사</t>
  </si>
  <si>
    <t>Public
health</t>
    <phoneticPr fontId="98" type="noConversion"/>
  </si>
  <si>
    <t xml:space="preserve">Tempoary
medical </t>
    <phoneticPr fontId="98" type="noConversion"/>
  </si>
  <si>
    <t>Radio
logical</t>
    <phoneticPr fontId="98" type="noConversion"/>
  </si>
  <si>
    <t>Occupa
tional</t>
    <phoneticPr fontId="4" type="noConversion"/>
  </si>
  <si>
    <r>
      <rPr>
        <sz val="10"/>
        <rFont val="한컴 고딕"/>
        <family val="3"/>
        <charset val="129"/>
      </rPr>
      <t>방사선사</t>
    </r>
    <phoneticPr fontId="98" type="noConversion"/>
  </si>
  <si>
    <r>
      <rPr>
        <sz val="10"/>
        <rFont val="한컴 고딕"/>
        <family val="3"/>
        <charset val="129"/>
      </rPr>
      <t>보건의료
정보관리사</t>
    </r>
    <r>
      <rPr>
        <vertAlign val="superscript"/>
        <sz val="10"/>
        <rFont val="Arial Narrow"/>
        <family val="2"/>
      </rPr>
      <t>1)</t>
    </r>
    <phoneticPr fontId="4" type="noConversion"/>
  </si>
  <si>
    <t>임상
병리사</t>
    <phoneticPr fontId="98" type="noConversion"/>
  </si>
  <si>
    <t>치과
위생사</t>
    <phoneticPr fontId="98" type="noConversion"/>
  </si>
  <si>
    <t>작업
치료사</t>
    <phoneticPr fontId="4" type="noConversion"/>
  </si>
  <si>
    <t>물리
치료사</t>
    <phoneticPr fontId="98" type="noConversion"/>
  </si>
  <si>
    <t>Pharma
cists</t>
    <phoneticPr fontId="4" type="noConversion"/>
  </si>
  <si>
    <r>
      <t xml:space="preserve">4. </t>
    </r>
    <r>
      <rPr>
        <b/>
        <sz val="21"/>
        <color theme="1"/>
        <rFont val="한컴 고딕"/>
        <family val="3"/>
        <charset val="129"/>
      </rPr>
      <t>보건지소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및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보건진료소</t>
    </r>
    <r>
      <rPr>
        <b/>
        <sz val="21"/>
        <color theme="1"/>
        <rFont val="Arial Narrow"/>
        <family val="2"/>
      </rPr>
      <t xml:space="preserve">, </t>
    </r>
    <r>
      <rPr>
        <b/>
        <sz val="21"/>
        <color theme="1"/>
        <rFont val="한컴 고딕"/>
        <family val="3"/>
        <charset val="129"/>
      </rPr>
      <t>건강생활지원센터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인력</t>
    </r>
    <r>
      <rPr>
        <b/>
        <sz val="21"/>
        <color theme="1"/>
        <rFont val="Arial Narrow"/>
        <family val="2"/>
      </rPr>
      <t xml:space="preserve"> 
</t>
    </r>
    <r>
      <rPr>
        <b/>
        <sz val="16"/>
        <color theme="1"/>
        <rFont val="Arial Narrow"/>
        <family val="2"/>
      </rPr>
      <t>Personnel in Sub-Health Centers and Primary Health Care Post,
Community Health Promotion Centers</t>
    </r>
    <phoneticPr fontId="98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</si>
  <si>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정원기준</t>
    </r>
    <r>
      <rPr>
        <sz val="10"/>
        <rFont val="Arial Narrow"/>
        <family val="2"/>
      </rPr>
      <t xml:space="preserve"> / 2015</t>
    </r>
    <r>
      <rPr>
        <sz val="10"/>
        <rFont val="한컴 고딕"/>
        <family val="3"/>
        <charset val="129"/>
      </rPr>
      <t>년부터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건강생활지원센터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인력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97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</si>
  <si>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보건행정과</t>
    </r>
    <phoneticPr fontId="97" type="noConversion"/>
  </si>
  <si>
    <r>
      <rPr>
        <sz val="11"/>
        <rFont val="한컴 고딕"/>
        <family val="3"/>
        <charset val="129"/>
      </rPr>
      <t>치과의사</t>
    </r>
    <phoneticPr fontId="98" type="noConversion"/>
  </si>
  <si>
    <r>
      <rPr>
        <sz val="11"/>
        <rFont val="한컴 고딕"/>
        <family val="3"/>
        <charset val="129"/>
      </rPr>
      <t>한의사</t>
    </r>
    <phoneticPr fontId="98" type="noConversion"/>
  </si>
  <si>
    <r>
      <rPr>
        <sz val="11"/>
        <rFont val="한컴 고딕"/>
        <family val="3"/>
        <charset val="129"/>
      </rPr>
      <t>의료기사</t>
    </r>
    <phoneticPr fontId="98" type="noConversion"/>
  </si>
  <si>
    <t>의료기기
수리업</t>
    <phoneticPr fontId="6" type="noConversion"/>
  </si>
  <si>
    <r>
      <t xml:space="preserve">5. </t>
    </r>
    <r>
      <rPr>
        <b/>
        <sz val="21"/>
        <rFont val="한컴 고딕"/>
        <family val="3"/>
        <charset val="129"/>
      </rPr>
      <t>의약품등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제조업소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 xml:space="preserve">판매업소
</t>
    </r>
    <r>
      <rPr>
        <b/>
        <sz val="16"/>
        <rFont val="Arial Narrow"/>
        <family val="2"/>
      </rPr>
      <t>Manufactures and Dealers of Drugs, Medical Devices, Cosmetics, Etc.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</si>
  <si>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</si>
  <si>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5" type="noConversion"/>
  </si>
  <si>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</si>
  <si>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약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품</t>
    </r>
  </si>
  <si>
    <r>
      <rPr>
        <sz val="11"/>
        <rFont val="한컴 고딕"/>
        <family val="3"/>
        <charset val="129"/>
      </rPr>
      <t>의약외품</t>
    </r>
    <phoneticPr fontId="4" type="noConversion"/>
  </si>
  <si>
    <r>
      <rPr>
        <sz val="11"/>
        <rFont val="한컴 고딕"/>
        <family val="3"/>
        <charset val="129"/>
      </rPr>
      <t>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품</t>
    </r>
  </si>
  <si>
    <r>
      <rPr>
        <sz val="11"/>
        <rFont val="한컴 고딕"/>
        <family val="3"/>
        <charset val="129"/>
      </rPr>
      <t>의료기기</t>
    </r>
    <phoneticPr fontId="5" type="noConversion"/>
  </si>
  <si>
    <r>
      <rPr>
        <sz val="11"/>
        <rFont val="한컴 고딕"/>
        <family val="3"/>
        <charset val="129"/>
      </rPr>
      <t>계</t>
    </r>
  </si>
  <si>
    <r>
      <rPr>
        <sz val="11"/>
        <rFont val="한컴 고딕"/>
        <family val="3"/>
        <charset val="129"/>
      </rPr>
      <t>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국</t>
    </r>
  </si>
  <si>
    <r>
      <rPr>
        <sz val="11"/>
        <rFont val="한컴 고딕"/>
        <family val="3"/>
        <charset val="129"/>
      </rPr>
      <t>한약국</t>
    </r>
    <phoneticPr fontId="5" type="noConversion"/>
  </si>
  <si>
    <r>
      <rPr>
        <sz val="11"/>
        <rFont val="한컴 고딕"/>
        <family val="3"/>
        <charset val="129"/>
      </rPr>
      <t>약업사</t>
    </r>
  </si>
  <si>
    <r>
      <rPr>
        <sz val="11"/>
        <rFont val="한컴 고딕"/>
        <family val="3"/>
        <charset val="129"/>
      </rPr>
      <t>한약도매상</t>
    </r>
    <phoneticPr fontId="5" type="noConversion"/>
  </si>
  <si>
    <r>
      <rPr>
        <sz val="11"/>
        <rFont val="한컴 고딕"/>
        <family val="3"/>
        <charset val="129"/>
      </rPr>
      <t>한약업사</t>
    </r>
  </si>
  <si>
    <r>
      <rPr>
        <sz val="11"/>
        <rFont val="한컴 고딕"/>
        <family val="3"/>
        <charset val="129"/>
      </rPr>
      <t>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약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상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</si>
  <si>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 </t>
    </r>
    <r>
      <rPr>
        <sz val="10"/>
        <rFont val="한컴 고딕"/>
        <family val="3"/>
        <charset val="129"/>
      </rPr>
      <t>「식품의약품통계연보」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식품의약품안전처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5" type="noConversion"/>
  </si>
  <si>
    <t>medicine</t>
    <phoneticPr fontId="4" type="noConversion"/>
  </si>
  <si>
    <t>dealers</t>
    <phoneticPr fontId="5" type="noConversion"/>
  </si>
  <si>
    <t>restricted</t>
    <phoneticPr fontId="4" type="noConversion"/>
  </si>
  <si>
    <t>Druggists</t>
  </si>
  <si>
    <t>의료기기
판매업</t>
    <phoneticPr fontId="5" type="noConversion"/>
  </si>
  <si>
    <t>Quasi-</t>
  </si>
  <si>
    <t>medicine</t>
    <phoneticPr fontId="5" type="noConversion"/>
  </si>
  <si>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     </t>
    </r>
    <r>
      <rPr>
        <sz val="10"/>
        <rFont val="Arial Narrow"/>
        <family val="2"/>
      </rPr>
      <t>Number of manufacturers</t>
    </r>
    <phoneticPr fontId="5" type="noConversion"/>
  </si>
  <si>
    <r>
      <rPr>
        <sz val="11"/>
        <rFont val="한컴 고딕"/>
        <family val="3"/>
        <charset val="129"/>
      </rPr>
      <t>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Number of dealers</t>
    </r>
    <phoneticPr fontId="5" type="noConversion"/>
  </si>
  <si>
    <r>
      <rPr>
        <sz val="11"/>
        <rFont val="한컴 고딕"/>
        <family val="3"/>
        <charset val="129"/>
      </rPr>
      <t>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>Number of dealers</t>
    </r>
    <phoneticPr fontId="5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</si>
  <si>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5" type="noConversion"/>
  </si>
  <si>
    <r>
      <rPr>
        <sz val="11"/>
        <rFont val="한컴 고딕"/>
        <family val="3"/>
        <charset val="129"/>
      </rPr>
      <t>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접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phoneticPr fontId="5" type="noConversion"/>
  </si>
  <si>
    <r>
      <rPr>
        <sz val="11"/>
        <rFont val="한컴 고딕"/>
        <family val="3"/>
        <charset val="129"/>
      </rPr>
      <t>식품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운반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판매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기타업</t>
    </r>
    <r>
      <rPr>
        <sz val="11"/>
        <rFont val="Arial Narrow"/>
        <family val="2"/>
      </rPr>
      <t xml:space="preserve"> </t>
    </r>
    <phoneticPr fontId="5" type="noConversion"/>
  </si>
  <si>
    <r>
      <rPr>
        <sz val="11"/>
        <rFont val="한컴 고딕"/>
        <family val="3"/>
        <charset val="129"/>
      </rPr>
      <t>건강기능식품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제조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수입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판매업</t>
    </r>
    <phoneticPr fontId="5" type="noConversion"/>
  </si>
  <si>
    <r>
      <rPr>
        <sz val="11"/>
        <rFont val="한컴 고딕"/>
        <family val="3"/>
        <charset val="129"/>
      </rPr>
      <t>성산면</t>
    </r>
    <phoneticPr fontId="4" type="noConversion"/>
  </si>
  <si>
    <r>
      <rPr>
        <sz val="11"/>
        <rFont val="한컴 고딕"/>
        <family val="3"/>
        <charset val="129"/>
      </rPr>
      <t>왕산면</t>
    </r>
    <phoneticPr fontId="4" type="noConversion"/>
  </si>
  <si>
    <r>
      <rPr>
        <sz val="11"/>
        <rFont val="한컴 고딕"/>
        <family val="3"/>
        <charset val="129"/>
      </rPr>
      <t>구정면</t>
    </r>
    <phoneticPr fontId="4" type="noConversion"/>
  </si>
  <si>
    <r>
      <rPr>
        <sz val="11"/>
        <rFont val="한컴 고딕"/>
        <family val="3"/>
        <charset val="129"/>
      </rPr>
      <t>강동면</t>
    </r>
    <phoneticPr fontId="4" type="noConversion"/>
  </si>
  <si>
    <r>
      <rPr>
        <sz val="11"/>
        <rFont val="한컴 고딕"/>
        <family val="3"/>
        <charset val="129"/>
      </rPr>
      <t>옥계면</t>
    </r>
    <phoneticPr fontId="4" type="noConversion"/>
  </si>
  <si>
    <r>
      <rPr>
        <sz val="11"/>
        <rFont val="한컴 고딕"/>
        <family val="3"/>
        <charset val="129"/>
      </rPr>
      <t>사천면</t>
    </r>
    <phoneticPr fontId="4" type="noConversion"/>
  </si>
  <si>
    <r>
      <rPr>
        <sz val="11"/>
        <rFont val="한컴 고딕"/>
        <family val="3"/>
        <charset val="129"/>
      </rPr>
      <t>연곡면</t>
    </r>
    <phoneticPr fontId="4" type="noConversion"/>
  </si>
  <si>
    <r>
      <rPr>
        <sz val="11"/>
        <rFont val="한컴 고딕"/>
        <family val="3"/>
        <charset val="129"/>
      </rPr>
      <t>홍제동</t>
    </r>
    <phoneticPr fontId="4" type="noConversion"/>
  </si>
  <si>
    <r>
      <rPr>
        <sz val="11"/>
        <rFont val="한컴 고딕"/>
        <family val="3"/>
        <charset val="129"/>
      </rPr>
      <t>중앙동</t>
    </r>
    <phoneticPr fontId="4" type="noConversion"/>
  </si>
  <si>
    <r>
      <rPr>
        <sz val="11"/>
        <rFont val="한컴 고딕"/>
        <family val="3"/>
        <charset val="129"/>
      </rPr>
      <t>옥천동</t>
    </r>
    <phoneticPr fontId="4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</si>
  <si>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>1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</si>
  <si>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>2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</si>
  <si>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포남</t>
    </r>
    <r>
      <rPr>
        <sz val="11"/>
        <rFont val="Arial Narrow"/>
        <family val="2"/>
      </rPr>
      <t>1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</si>
  <si>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포남</t>
    </r>
    <r>
      <rPr>
        <sz val="11"/>
        <rFont val="Arial Narrow"/>
        <family val="2"/>
      </rPr>
      <t>2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</si>
  <si>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초당동</t>
    </r>
    <phoneticPr fontId="4" type="noConversion"/>
  </si>
  <si>
    <r>
      <rPr>
        <sz val="11"/>
        <rFont val="한컴 고딕"/>
        <family val="3"/>
        <charset val="129"/>
      </rPr>
      <t>송정동</t>
    </r>
    <phoneticPr fontId="4" type="noConversion"/>
  </si>
  <si>
    <r>
      <rPr>
        <sz val="11"/>
        <rFont val="한컴 고딕"/>
        <family val="3"/>
        <charset val="129"/>
      </rPr>
      <t>내곡동</t>
    </r>
    <phoneticPr fontId="4" type="noConversion"/>
  </si>
  <si>
    <r>
      <rPr>
        <sz val="11"/>
        <rFont val="한컴 고딕"/>
        <family val="3"/>
        <charset val="129"/>
      </rPr>
      <t>강남동</t>
    </r>
    <phoneticPr fontId="4" type="noConversion"/>
  </si>
  <si>
    <r>
      <rPr>
        <sz val="11"/>
        <rFont val="한컴 고딕"/>
        <family val="3"/>
        <charset val="129"/>
      </rPr>
      <t>성덕동</t>
    </r>
    <phoneticPr fontId="4" type="noConversion"/>
  </si>
  <si>
    <r>
      <rPr>
        <sz val="11"/>
        <rFont val="한컴 고딕"/>
        <family val="3"/>
        <charset val="129"/>
      </rPr>
      <t>경포동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</si>
  <si>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 </t>
    </r>
    <r>
      <rPr>
        <sz val="10"/>
        <rFont val="한컴 고딕"/>
        <family val="3"/>
        <charset val="129"/>
      </rPr>
      <t>「식품의약품통계연보」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식품의약품안전처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위생과</t>
    </r>
    <phoneticPr fontId="4" type="noConversion"/>
  </si>
  <si>
    <r>
      <t xml:space="preserve"> </t>
    </r>
    <r>
      <rPr>
        <sz val="9"/>
        <rFont val="한컴 고딕"/>
        <family val="3"/>
        <charset val="129"/>
      </rPr>
      <t>자료</t>
    </r>
    <r>
      <rPr>
        <sz val="9"/>
        <rFont val="Arial Narrow"/>
        <family val="2"/>
      </rPr>
      <t xml:space="preserve">:  </t>
    </r>
    <r>
      <rPr>
        <sz val="9"/>
        <rFont val="한컴 고딕"/>
        <family val="3"/>
        <charset val="129"/>
      </rPr>
      <t>「식품의약품통계연보」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식품의약품안전처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강릉시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위생과</t>
    </r>
    <phoneticPr fontId="4" type="noConversion"/>
  </si>
  <si>
    <t>집단</t>
    <phoneticPr fontId="5" type="noConversion"/>
  </si>
  <si>
    <t>급식소</t>
    <phoneticPr fontId="4" type="noConversion"/>
  </si>
  <si>
    <t>Mass</t>
    <phoneticPr fontId="97" type="noConversion"/>
  </si>
  <si>
    <t>catering</t>
    <phoneticPr fontId="97" type="noConversion"/>
  </si>
  <si>
    <t>service</t>
    <phoneticPr fontId="97" type="noConversion"/>
  </si>
  <si>
    <r>
      <rPr>
        <sz val="10"/>
        <rFont val="한컴 고딕"/>
        <family val="3"/>
        <charset val="129"/>
      </rPr>
      <t>휴게</t>
    </r>
    <r>
      <rPr>
        <sz val="10"/>
        <rFont val="Arial Narrow"/>
        <family val="2"/>
      </rPr>
      <t xml:space="preserve"> </t>
    </r>
    <phoneticPr fontId="5" type="noConversion"/>
  </si>
  <si>
    <r>
      <rPr>
        <sz val="10"/>
        <rFont val="한컴 고딕"/>
        <family val="3"/>
        <charset val="129"/>
      </rPr>
      <t>일반</t>
    </r>
    <phoneticPr fontId="5" type="noConversion"/>
  </si>
  <si>
    <r>
      <rPr>
        <sz val="10"/>
        <rFont val="한컴 고딕"/>
        <family val="3"/>
        <charset val="129"/>
      </rPr>
      <t>제과점</t>
    </r>
    <phoneticPr fontId="5" type="noConversion"/>
  </si>
  <si>
    <r>
      <rPr>
        <sz val="10"/>
        <rFont val="한컴 고딕"/>
        <family val="3"/>
        <charset val="129"/>
      </rPr>
      <t>단란</t>
    </r>
    <phoneticPr fontId="5" type="noConversion"/>
  </si>
  <si>
    <r>
      <rPr>
        <sz val="10"/>
        <rFont val="한컴 고딕"/>
        <family val="3"/>
        <charset val="129"/>
      </rPr>
      <t>유흥</t>
    </r>
    <phoneticPr fontId="5" type="noConversion"/>
  </si>
  <si>
    <r>
      <rPr>
        <sz val="10"/>
        <rFont val="한컴 고딕"/>
        <family val="3"/>
        <charset val="129"/>
      </rPr>
      <t>위탁</t>
    </r>
    <phoneticPr fontId="5" type="noConversion"/>
  </si>
  <si>
    <r>
      <rPr>
        <sz val="10"/>
        <rFont val="한컴 고딕"/>
        <family val="3"/>
        <charset val="129"/>
      </rPr>
      <t>식품제조</t>
    </r>
    <r>
      <rPr>
        <sz val="11"/>
        <rFont val="Arial Narrow"/>
        <family val="2"/>
      </rPr>
      <t/>
    </r>
    <phoneticPr fontId="5" type="noConversion"/>
  </si>
  <si>
    <r>
      <rPr>
        <sz val="10"/>
        <rFont val="한컴 고딕"/>
        <family val="3"/>
        <charset val="129"/>
      </rPr>
      <t>즉석판매</t>
    </r>
    <phoneticPr fontId="5" type="noConversion"/>
  </si>
  <si>
    <r>
      <rPr>
        <sz val="10"/>
        <rFont val="한컴 고딕"/>
        <family val="3"/>
        <charset val="129"/>
      </rPr>
      <t>식품첨가물</t>
    </r>
    <phoneticPr fontId="5" type="noConversion"/>
  </si>
  <si>
    <r>
      <rPr>
        <sz val="10"/>
        <rFont val="한컴 고딕"/>
        <family val="3"/>
        <charset val="129"/>
      </rPr>
      <t>음식점</t>
    </r>
    <phoneticPr fontId="97" type="noConversion"/>
  </si>
  <si>
    <r>
      <rPr>
        <sz val="10"/>
        <rFont val="한컴 고딕"/>
        <family val="3"/>
        <charset val="129"/>
      </rPr>
      <t>주점</t>
    </r>
    <phoneticPr fontId="97" type="noConversion"/>
  </si>
  <si>
    <r>
      <rPr>
        <sz val="10"/>
        <rFont val="한컴 고딕"/>
        <family val="3"/>
        <charset val="129"/>
      </rPr>
      <t>급식영업</t>
    </r>
    <phoneticPr fontId="97" type="noConversion"/>
  </si>
  <si>
    <r>
      <t>·</t>
    </r>
    <r>
      <rPr>
        <sz val="10"/>
        <rFont val="한컴 고딕"/>
        <family val="3"/>
        <charset val="129"/>
      </rPr>
      <t>가공업</t>
    </r>
    <phoneticPr fontId="97" type="noConversion"/>
  </si>
  <si>
    <r>
      <rPr>
        <sz val="10"/>
        <rFont val="한컴 고딕"/>
        <family val="3"/>
        <charset val="129"/>
      </rPr>
      <t>제조가공업</t>
    </r>
    <phoneticPr fontId="97" type="noConversion"/>
  </si>
  <si>
    <r>
      <rPr>
        <sz val="10"/>
        <rFont val="한컴 고딕"/>
        <family val="3"/>
        <charset val="129"/>
      </rPr>
      <t>제조업</t>
    </r>
    <phoneticPr fontId="97" type="noConversion"/>
  </si>
  <si>
    <r>
      <rPr>
        <sz val="10"/>
        <rFont val="한컴 고딕"/>
        <family val="3"/>
        <charset val="129"/>
      </rPr>
      <t>식품</t>
    </r>
    <phoneticPr fontId="5" type="noConversion"/>
  </si>
  <si>
    <r>
      <rPr>
        <sz val="10"/>
        <rFont val="한컴 고딕"/>
        <family val="3"/>
        <charset val="129"/>
      </rPr>
      <t>식품소분</t>
    </r>
    <r>
      <rPr>
        <sz val="11"/>
        <rFont val="Arial Narrow"/>
        <family val="2"/>
      </rPr>
      <t/>
    </r>
    <phoneticPr fontId="5" type="noConversion"/>
  </si>
  <si>
    <r>
      <rPr>
        <sz val="10"/>
        <rFont val="한컴 고딕"/>
        <family val="3"/>
        <charset val="129"/>
      </rPr>
      <t>용기</t>
    </r>
    <r>
      <rPr>
        <sz val="10"/>
        <rFont val="Arial Narrow"/>
        <family val="2"/>
      </rPr>
      <t>·</t>
    </r>
    <r>
      <rPr>
        <sz val="10"/>
        <rFont val="한컴 고딕"/>
        <family val="3"/>
        <charset val="129"/>
      </rPr>
      <t>포장류</t>
    </r>
    <phoneticPr fontId="5" type="noConversion"/>
  </si>
  <si>
    <r>
      <rPr>
        <sz val="10"/>
        <rFont val="한컴 고딕"/>
        <family val="3"/>
        <charset val="129"/>
      </rPr>
      <t>운반업</t>
    </r>
    <phoneticPr fontId="97" type="noConversion"/>
  </si>
  <si>
    <r>
      <t>·</t>
    </r>
    <r>
      <rPr>
        <sz val="10"/>
        <rFont val="한컴 고딕"/>
        <family val="3"/>
        <charset val="129"/>
      </rPr>
      <t>판매업</t>
    </r>
    <phoneticPr fontId="97" type="noConversion"/>
  </si>
  <si>
    <r>
      <rPr>
        <sz val="10"/>
        <rFont val="한컴 고딕"/>
        <family val="3"/>
        <charset val="129"/>
      </rPr>
      <t>보존업</t>
    </r>
    <phoneticPr fontId="97" type="noConversion"/>
  </si>
  <si>
    <r>
      <rPr>
        <sz val="10"/>
        <rFont val="한컴 고딕"/>
        <family val="3"/>
        <charset val="129"/>
      </rPr>
      <t>제조업</t>
    </r>
    <phoneticPr fontId="5" type="noConversion"/>
  </si>
  <si>
    <t>Grand</t>
    <phoneticPr fontId="97" type="noConversion"/>
  </si>
  <si>
    <t>total</t>
    <phoneticPr fontId="4" type="noConversion"/>
  </si>
  <si>
    <t>Restau</t>
  </si>
  <si>
    <t>Restau</t>
    <phoneticPr fontId="97" type="noConversion"/>
  </si>
  <si>
    <t>rants</t>
  </si>
  <si>
    <t>rants</t>
    <phoneticPr fontId="4" type="noConversion"/>
  </si>
  <si>
    <t>Bakeries</t>
  </si>
  <si>
    <t>karaoke</t>
    <phoneticPr fontId="4" type="noConversion"/>
  </si>
  <si>
    <t>bars</t>
    <phoneticPr fontId="97" type="noConversion"/>
  </si>
  <si>
    <t>Amuse</t>
    <phoneticPr fontId="97" type="noConversion"/>
  </si>
  <si>
    <t xml:space="preserve">ment </t>
    <phoneticPr fontId="4" type="noConversion"/>
  </si>
  <si>
    <t>restau.</t>
    <phoneticPr fontId="4" type="noConversion"/>
  </si>
  <si>
    <t>catering</t>
    <phoneticPr fontId="4" type="noConversion"/>
  </si>
  <si>
    <t xml:space="preserve">service </t>
    <phoneticPr fontId="97" type="noConversion"/>
  </si>
  <si>
    <t>manufact.</t>
  </si>
  <si>
    <t>manufact.</t>
    <phoneticPr fontId="4" type="noConversion"/>
  </si>
  <si>
    <t>food</t>
    <phoneticPr fontId="4" type="noConversion"/>
  </si>
  <si>
    <t>Improvised</t>
    <phoneticPr fontId="97" type="noConversion"/>
  </si>
  <si>
    <t>manufact.</t>
    <phoneticPr fontId="97" type="noConversion"/>
  </si>
  <si>
    <t>and pross.</t>
    <phoneticPr fontId="97" type="noConversion"/>
  </si>
  <si>
    <t>additives</t>
    <phoneticPr fontId="4" type="noConversion"/>
  </si>
  <si>
    <r>
      <rPr>
        <sz val="11"/>
        <rFont val="맑은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맑은 고딕"/>
        <family val="3"/>
        <charset val="129"/>
      </rPr>
      <t>가공업</t>
    </r>
    <phoneticPr fontId="4" type="noConversion"/>
  </si>
  <si>
    <t>식품제조</t>
    <phoneticPr fontId="5" type="noConversion"/>
  </si>
  <si>
    <t>&amp; Processing</t>
    <phoneticPr fontId="4" type="noConversion"/>
  </si>
  <si>
    <t>Food manufacturing</t>
    <phoneticPr fontId="4" type="noConversion"/>
  </si>
  <si>
    <t>trans</t>
    <phoneticPr fontId="4" type="noConversion"/>
  </si>
  <si>
    <t>portation</t>
    <phoneticPr fontId="97" type="noConversion"/>
  </si>
  <si>
    <t>Subdivision</t>
    <phoneticPr fontId="4" type="noConversion"/>
  </si>
  <si>
    <t>·sales</t>
    <phoneticPr fontId="97" type="noConversion"/>
  </si>
  <si>
    <t>Food</t>
    <phoneticPr fontId="4" type="noConversion"/>
  </si>
  <si>
    <t>Storage</t>
    <phoneticPr fontId="4" type="noConversion"/>
  </si>
  <si>
    <t>Container</t>
    <phoneticPr fontId="97" type="noConversion"/>
  </si>
  <si>
    <t>package</t>
    <phoneticPr fontId="4" type="noConversion"/>
  </si>
  <si>
    <t>Health functional food 
manufacturing·importing·sales</t>
    <phoneticPr fontId="4" type="noConversion"/>
  </si>
  <si>
    <t>건강기능</t>
    <phoneticPr fontId="5" type="noConversion"/>
  </si>
  <si>
    <t>식품</t>
    <phoneticPr fontId="4" type="noConversion"/>
  </si>
  <si>
    <r>
      <t xml:space="preserve"> </t>
    </r>
    <r>
      <rPr>
        <sz val="10"/>
        <rFont val="맑은 고딕"/>
        <family val="3"/>
        <charset val="129"/>
      </rPr>
      <t>제조업</t>
    </r>
    <phoneticPr fontId="4" type="noConversion"/>
  </si>
  <si>
    <t xml:space="preserve"> 판매업</t>
    <phoneticPr fontId="4" type="noConversion"/>
  </si>
  <si>
    <t>Manufactur</t>
    <phoneticPr fontId="4" type="noConversion"/>
  </si>
  <si>
    <t>ing</t>
    <phoneticPr fontId="97" type="noConversion"/>
  </si>
  <si>
    <r>
      <t xml:space="preserve">7. </t>
    </r>
    <r>
      <rPr>
        <b/>
        <sz val="21"/>
        <rFont val="한컴 고딕"/>
        <family val="3"/>
        <charset val="129"/>
      </rPr>
      <t>공중위생영업소</t>
    </r>
    <phoneticPr fontId="97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</si>
  <si>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 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</si>
  <si>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 </t>
    </r>
    <r>
      <rPr>
        <sz val="11"/>
        <rFont val="한컴 고딕"/>
        <family val="3"/>
        <charset val="129"/>
      </rPr>
      <t>별</t>
    </r>
    <phoneticPr fontId="97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</si>
  <si>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</si>
  <si>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목욕장업</t>
    </r>
    <phoneticPr fontId="4" type="noConversion"/>
  </si>
  <si>
    <r>
      <rPr>
        <sz val="11"/>
        <rFont val="한컴 고딕"/>
        <family val="3"/>
        <charset val="129"/>
      </rPr>
      <t>이용업</t>
    </r>
    <phoneticPr fontId="4" type="noConversion"/>
  </si>
  <si>
    <r>
      <rPr>
        <sz val="11"/>
        <rFont val="한컴 고딕"/>
        <family val="3"/>
        <charset val="129"/>
      </rPr>
      <t>미용업</t>
    </r>
    <phoneticPr fontId="4" type="noConversion"/>
  </si>
  <si>
    <r>
      <rPr>
        <sz val="11"/>
        <rFont val="한컴 고딕"/>
        <family val="3"/>
        <charset val="129"/>
      </rPr>
      <t>세탁업</t>
    </r>
    <phoneticPr fontId="4" type="noConversion"/>
  </si>
  <si>
    <r>
      <rPr>
        <sz val="11"/>
        <rFont val="한컴 고딕"/>
        <family val="3"/>
        <charset val="129"/>
      </rPr>
      <t>소계</t>
    </r>
    <phoneticPr fontId="97" type="noConversion"/>
  </si>
  <si>
    <r>
      <rPr>
        <sz val="11"/>
        <rFont val="한컴 고딕"/>
        <family val="3"/>
        <charset val="129"/>
      </rPr>
      <t>일반</t>
    </r>
    <phoneticPr fontId="4" type="noConversion"/>
  </si>
  <si>
    <r>
      <rPr>
        <sz val="11"/>
        <rFont val="한컴 고딕"/>
        <family val="3"/>
        <charset val="129"/>
      </rPr>
      <t>생활</t>
    </r>
    <phoneticPr fontId="4" type="noConversion"/>
  </si>
  <si>
    <r>
      <rPr>
        <sz val="11"/>
        <rFont val="한컴 고딕"/>
        <family val="3"/>
        <charset val="129"/>
      </rPr>
      <t>관리업</t>
    </r>
    <r>
      <rPr>
        <vertAlign val="superscript"/>
        <sz val="11"/>
        <rFont val="Arial Narrow"/>
        <family val="2"/>
      </rPr>
      <t>2)</t>
    </r>
    <phoneticPr fontId="4" type="noConversion"/>
  </si>
  <si>
    <r>
      <rPr>
        <sz val="11"/>
        <rFont val="한컴 고딕"/>
        <family val="3"/>
        <charset val="129"/>
      </rPr>
      <t>읍면동별</t>
    </r>
    <phoneticPr fontId="97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</si>
  <si>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관광호텔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포함
</t>
    </r>
    <r>
      <rPr>
        <sz val="10"/>
        <rFont val="Arial Narrow"/>
        <family val="2"/>
      </rPr>
      <t xml:space="preserve">       2) </t>
    </r>
    <r>
      <rPr>
        <sz val="10"/>
        <rFont val="한컴 고딕"/>
        <family val="3"/>
        <charset val="129"/>
      </rPr>
      <t>공중위생관리법</t>
    </r>
    <r>
      <rPr>
        <sz val="10"/>
        <rFont val="Arial Narrow"/>
        <family val="2"/>
      </rPr>
      <t>(2016.2.3.)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따라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위생관리용역업이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건물위생관리업으로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변경됨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</si>
  <si>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 </t>
    </r>
    <r>
      <rPr>
        <sz val="10"/>
        <rFont val="한컴 고딕"/>
        <family val="3"/>
        <charset val="129"/>
      </rPr>
      <t>「공중위생영업소실태보고」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위생과</t>
    </r>
    <phoneticPr fontId="4" type="noConversion"/>
  </si>
  <si>
    <r>
      <rPr>
        <sz val="11"/>
        <rFont val="한컴 고딕"/>
        <family val="3"/>
        <charset val="129"/>
      </rPr>
      <t>숙박업</t>
    </r>
    <r>
      <rPr>
        <vertAlign val="superscript"/>
        <sz val="11"/>
        <rFont val="Arial Narrow"/>
        <family val="2"/>
      </rPr>
      <t xml:space="preserve">1) </t>
    </r>
    <r>
      <rPr>
        <vertAlign val="superscript"/>
        <sz val="10"/>
        <rFont val="Arial Narrow"/>
        <family val="2"/>
      </rPr>
      <t xml:space="preserve">  </t>
    </r>
    <r>
      <rPr>
        <sz val="10"/>
        <rFont val="Arial Narrow"/>
        <family val="2"/>
      </rPr>
      <t>Hotel business</t>
    </r>
    <phoneticPr fontId="4" type="noConversion"/>
  </si>
  <si>
    <t>건물위생</t>
    <phoneticPr fontId="4" type="noConversion"/>
  </si>
  <si>
    <r>
      <rPr>
        <sz val="11"/>
        <color theme="1"/>
        <rFont val="한컴 고딕"/>
        <family val="3"/>
        <charset val="129"/>
      </rPr>
      <t>주문진읍</t>
    </r>
    <phoneticPr fontId="4" type="noConversion"/>
  </si>
  <si>
    <r>
      <rPr>
        <sz val="11"/>
        <color theme="1"/>
        <rFont val="한컴 고딕"/>
        <family val="3"/>
        <charset val="129"/>
      </rPr>
      <t>성산면</t>
    </r>
    <phoneticPr fontId="4" type="noConversion"/>
  </si>
  <si>
    <r>
      <rPr>
        <sz val="11"/>
        <color theme="1"/>
        <rFont val="한컴 고딕"/>
        <family val="3"/>
        <charset val="129"/>
      </rPr>
      <t>왕산면</t>
    </r>
    <phoneticPr fontId="4" type="noConversion"/>
  </si>
  <si>
    <r>
      <rPr>
        <sz val="11"/>
        <color theme="1"/>
        <rFont val="한컴 고딕"/>
        <family val="3"/>
        <charset val="129"/>
      </rPr>
      <t>구정면</t>
    </r>
    <phoneticPr fontId="4" type="noConversion"/>
  </si>
  <si>
    <r>
      <rPr>
        <sz val="11"/>
        <color theme="1"/>
        <rFont val="한컴 고딕"/>
        <family val="3"/>
        <charset val="129"/>
      </rPr>
      <t>강동면</t>
    </r>
    <phoneticPr fontId="4" type="noConversion"/>
  </si>
  <si>
    <r>
      <rPr>
        <sz val="11"/>
        <color theme="1"/>
        <rFont val="한컴 고딕"/>
        <family val="3"/>
        <charset val="129"/>
      </rPr>
      <t>옥계면</t>
    </r>
    <phoneticPr fontId="4" type="noConversion"/>
  </si>
  <si>
    <r>
      <rPr>
        <sz val="11"/>
        <color theme="1"/>
        <rFont val="한컴 고딕"/>
        <family val="3"/>
        <charset val="129"/>
      </rPr>
      <t>사천면</t>
    </r>
    <phoneticPr fontId="4" type="noConversion"/>
  </si>
  <si>
    <r>
      <rPr>
        <sz val="11"/>
        <color theme="1"/>
        <rFont val="한컴 고딕"/>
        <family val="3"/>
        <charset val="129"/>
      </rPr>
      <t>연곡면</t>
    </r>
    <phoneticPr fontId="4" type="noConversion"/>
  </si>
  <si>
    <r>
      <rPr>
        <sz val="11"/>
        <color theme="1"/>
        <rFont val="한컴 고딕"/>
        <family val="3"/>
        <charset val="129"/>
      </rPr>
      <t>홍제동</t>
    </r>
    <phoneticPr fontId="4" type="noConversion"/>
  </si>
  <si>
    <r>
      <rPr>
        <sz val="11"/>
        <color theme="1"/>
        <rFont val="한컴 고딕"/>
        <family val="3"/>
        <charset val="129"/>
      </rPr>
      <t>중앙동</t>
    </r>
    <phoneticPr fontId="4" type="noConversion"/>
  </si>
  <si>
    <r>
      <rPr>
        <sz val="11"/>
        <color theme="1"/>
        <rFont val="한컴 고딕"/>
        <family val="3"/>
        <charset val="129"/>
      </rPr>
      <t>옥천동</t>
    </r>
    <phoneticPr fontId="4" type="noConversion"/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</si>
  <si>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>1</t>
    </r>
    <r>
      <rPr>
        <sz val="11"/>
        <color theme="1"/>
        <rFont val="한컴 고딕"/>
        <family val="3"/>
        <charset val="129"/>
      </rPr>
      <t>동</t>
    </r>
    <phoneticPr fontId="4" type="noConversion"/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</si>
  <si>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>2</t>
    </r>
    <r>
      <rPr>
        <sz val="11"/>
        <color theme="1"/>
        <rFont val="한컴 고딕"/>
        <family val="3"/>
        <charset val="129"/>
      </rPr>
      <t>동</t>
    </r>
    <phoneticPr fontId="4" type="noConversion"/>
  </si>
  <si>
    <r>
      <rPr>
        <sz val="11"/>
        <color theme="1"/>
        <rFont val="한컴 고딕"/>
        <family val="3"/>
        <charset val="129"/>
      </rPr>
      <t>포남</t>
    </r>
    <r>
      <rPr>
        <sz val="11"/>
        <color theme="1"/>
        <rFont val="Arial Narrow"/>
        <family val="2"/>
      </rPr>
      <t>1</t>
    </r>
    <r>
      <rPr>
        <sz val="11"/>
        <color theme="1"/>
        <rFont val="한컴 고딕"/>
        <family val="3"/>
        <charset val="129"/>
      </rPr>
      <t>동</t>
    </r>
    <phoneticPr fontId="4" type="noConversion"/>
  </si>
  <si>
    <r>
      <rPr>
        <sz val="11"/>
        <color theme="1"/>
        <rFont val="한컴 고딕"/>
        <family val="3"/>
        <charset val="129"/>
      </rPr>
      <t>포남</t>
    </r>
    <r>
      <rPr>
        <sz val="11"/>
        <color theme="1"/>
        <rFont val="Arial Narrow"/>
        <family val="2"/>
      </rPr>
      <t>2</t>
    </r>
    <r>
      <rPr>
        <sz val="11"/>
        <color theme="1"/>
        <rFont val="한컴 고딕"/>
        <family val="3"/>
        <charset val="129"/>
      </rPr>
      <t>동</t>
    </r>
    <phoneticPr fontId="4" type="noConversion"/>
  </si>
  <si>
    <r>
      <rPr>
        <sz val="11"/>
        <color theme="1"/>
        <rFont val="한컴 고딕"/>
        <family val="3"/>
        <charset val="129"/>
      </rPr>
      <t>초당동</t>
    </r>
    <phoneticPr fontId="4" type="noConversion"/>
  </si>
  <si>
    <r>
      <rPr>
        <sz val="11"/>
        <color theme="1"/>
        <rFont val="한컴 고딕"/>
        <family val="3"/>
        <charset val="129"/>
      </rPr>
      <t>송정동</t>
    </r>
    <phoneticPr fontId="4" type="noConversion"/>
  </si>
  <si>
    <r>
      <rPr>
        <sz val="11"/>
        <color theme="1"/>
        <rFont val="한컴 고딕"/>
        <family val="3"/>
        <charset val="129"/>
      </rPr>
      <t>내곡동</t>
    </r>
    <phoneticPr fontId="4" type="noConversion"/>
  </si>
  <si>
    <r>
      <rPr>
        <sz val="11"/>
        <color theme="1"/>
        <rFont val="한컴 고딕"/>
        <family val="3"/>
        <charset val="129"/>
      </rPr>
      <t>강남동</t>
    </r>
    <phoneticPr fontId="4" type="noConversion"/>
  </si>
  <si>
    <r>
      <rPr>
        <sz val="11"/>
        <color theme="1"/>
        <rFont val="한컴 고딕"/>
        <family val="3"/>
        <charset val="129"/>
      </rPr>
      <t>성덕동</t>
    </r>
    <phoneticPr fontId="4" type="noConversion"/>
  </si>
  <si>
    <r>
      <rPr>
        <sz val="11"/>
        <color theme="1"/>
        <rFont val="한컴 고딕"/>
        <family val="3"/>
        <charset val="129"/>
      </rPr>
      <t>경포동</t>
    </r>
    <phoneticPr fontId="4" type="noConversion"/>
  </si>
  <si>
    <r>
      <t xml:space="preserve">8. </t>
    </r>
    <r>
      <rPr>
        <b/>
        <sz val="21"/>
        <rFont val="한컴 고딕"/>
        <family val="3"/>
        <charset val="129"/>
      </rPr>
      <t>예방접종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</si>
  <si>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phoneticPr fontId="4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</si>
  <si>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4" type="noConversion"/>
  </si>
  <si>
    <r>
      <rPr>
        <sz val="11"/>
        <rFont val="한컴 고딕"/>
        <family val="3"/>
        <charset val="129"/>
      </rPr>
      <t>결핵</t>
    </r>
  </si>
  <si>
    <r>
      <t>B</t>
    </r>
    <r>
      <rPr>
        <sz val="11"/>
        <rFont val="한컴 고딕"/>
        <family val="3"/>
        <charset val="129"/>
      </rPr>
      <t>형간염</t>
    </r>
  </si>
  <si>
    <r>
      <rPr>
        <sz val="11"/>
        <rFont val="한컴 고딕"/>
        <family val="3"/>
        <charset val="129"/>
      </rPr>
      <t>폴리오</t>
    </r>
  </si>
  <si>
    <r>
      <rPr>
        <sz val="11"/>
        <rFont val="한컴 고딕"/>
        <family val="3"/>
        <charset val="129"/>
      </rPr>
      <t>폐렴구균</t>
    </r>
  </si>
  <si>
    <r>
      <rPr>
        <sz val="11"/>
        <rFont val="한컴 고딕"/>
        <family val="3"/>
        <charset val="129"/>
      </rPr>
      <t>수두</t>
    </r>
  </si>
  <si>
    <r>
      <rPr>
        <sz val="11"/>
        <rFont val="한컴 고딕"/>
        <family val="3"/>
        <charset val="129"/>
      </rPr>
      <t>일본뇌염</t>
    </r>
  </si>
  <si>
    <r>
      <rPr>
        <sz val="11"/>
        <color theme="1"/>
        <rFont val="한컴 고딕"/>
        <family val="3"/>
        <charset val="129"/>
      </rPr>
      <t>기타</t>
    </r>
    <r>
      <rPr>
        <vertAlign val="superscript"/>
        <sz val="11"/>
        <color theme="1"/>
        <rFont val="Arial Narrow"/>
        <family val="2"/>
      </rPr>
      <t>1)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</si>
  <si>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1) '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'</t>
    </r>
    <r>
      <rPr>
        <sz val="10"/>
        <rFont val="한컴 고딕"/>
        <family val="3"/>
        <charset val="129"/>
      </rPr>
      <t>에는</t>
    </r>
    <r>
      <rPr>
        <sz val="10"/>
        <rFont val="Arial Narrow"/>
        <family val="2"/>
      </rPr>
      <t xml:space="preserve"> 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필수예방접종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백신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나열되지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않은</t>
    </r>
    <r>
      <rPr>
        <sz val="10"/>
        <rFont val="Arial Narrow"/>
        <family val="2"/>
      </rPr>
      <t xml:space="preserve"> A</t>
    </r>
    <r>
      <rPr>
        <sz val="10"/>
        <rFont val="한컴 고딕"/>
        <family val="3"/>
        <charset val="129"/>
      </rPr>
      <t>형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간염</t>
    </r>
    <r>
      <rPr>
        <sz val="10"/>
        <rFont val="Arial Narrow"/>
        <family val="2"/>
      </rPr>
      <t xml:space="preserve">(HepA), Td, Tdap, </t>
    </r>
    <r>
      <rPr>
        <sz val="10"/>
        <rFont val="한컴 고딕"/>
        <family val="3"/>
        <charset val="129"/>
      </rPr>
      <t>사람유두종바이러스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</si>
  <si>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질병관리청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4" type="noConversion"/>
  </si>
  <si>
    <r>
      <t>b</t>
    </r>
    <r>
      <rPr>
        <sz val="11"/>
        <rFont val="한컴 고딕"/>
        <family val="3"/>
        <charset val="129"/>
      </rPr>
      <t>형
헤모필루스
인플루엔자</t>
    </r>
    <phoneticPr fontId="4" type="noConversion"/>
  </si>
  <si>
    <r>
      <rPr>
        <sz val="11"/>
        <rFont val="한컴 고딕"/>
        <family val="3"/>
        <charset val="129"/>
      </rPr>
      <t>디프테리아</t>
    </r>
    <r>
      <rPr>
        <sz val="11"/>
        <rFont val="Arial Narrow"/>
        <family val="2"/>
      </rPr>
      <t xml:space="preserve">, 
</t>
    </r>
    <r>
      <rPr>
        <sz val="11"/>
        <rFont val="한컴 고딕"/>
        <family val="3"/>
        <charset val="129"/>
      </rPr>
      <t>파상풍</t>
    </r>
    <r>
      <rPr>
        <sz val="11"/>
        <rFont val="Arial Narrow"/>
        <family val="2"/>
      </rPr>
      <t xml:space="preserve">, 
</t>
    </r>
    <r>
      <rPr>
        <sz val="11"/>
        <rFont val="한컴 고딕"/>
        <family val="3"/>
        <charset val="129"/>
      </rPr>
      <t>백일해</t>
    </r>
    <phoneticPr fontId="4" type="noConversion"/>
  </si>
  <si>
    <r>
      <rPr>
        <sz val="11"/>
        <rFont val="한컴 고딕"/>
        <family val="3"/>
        <charset val="129"/>
      </rPr>
      <t>홍역</t>
    </r>
    <r>
      <rPr>
        <sz val="11"/>
        <rFont val="Arial Narrow"/>
        <family val="2"/>
      </rPr>
      <t xml:space="preserve">, 
</t>
    </r>
    <r>
      <rPr>
        <sz val="11"/>
        <rFont val="한컴 고딕"/>
        <family val="3"/>
        <charset val="129"/>
      </rPr>
      <t>풍진</t>
    </r>
    <r>
      <rPr>
        <sz val="11"/>
        <rFont val="Arial Narrow"/>
        <family val="2"/>
      </rPr>
      <t xml:space="preserve">,
 </t>
    </r>
    <r>
      <rPr>
        <sz val="11"/>
        <rFont val="맑은 고딕"/>
        <family val="2"/>
        <charset val="129"/>
      </rPr>
      <t>유행성이하선염</t>
    </r>
    <phoneticPr fontId="4" type="noConversion"/>
  </si>
  <si>
    <r>
      <t xml:space="preserve">9. </t>
    </r>
    <r>
      <rPr>
        <b/>
        <sz val="21"/>
        <rFont val="한컴 고딕"/>
        <family val="3"/>
        <charset val="129"/>
      </rPr>
      <t>주요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법정감염병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발생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사망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</si>
  <si>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4" type="noConversion"/>
  </si>
  <si>
    <r>
      <rPr>
        <sz val="10"/>
        <rFont val="한컴 고딕"/>
        <family val="3"/>
        <charset val="129"/>
      </rPr>
      <t xml:space="preserve">연별
</t>
    </r>
    <r>
      <rPr>
        <sz val="10"/>
        <rFont val="Arial Narrow"/>
        <family val="2"/>
      </rPr>
      <t>Year</t>
    </r>
    <phoneticPr fontId="4" type="noConversion"/>
  </si>
  <si>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1</t>
    </r>
    <r>
      <rPr>
        <sz val="10"/>
        <rFont val="한컴 고딕"/>
        <family val="3"/>
        <charset val="129"/>
      </rPr>
      <t>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</t>
    </r>
    <phoneticPr fontId="115" type="noConversion"/>
  </si>
  <si>
    <r>
      <rPr>
        <sz val="10"/>
        <rFont val="한컴 고딕"/>
        <family val="3"/>
        <charset val="129"/>
      </rPr>
      <t>합계</t>
    </r>
    <phoneticPr fontId="4" type="noConversion"/>
  </si>
  <si>
    <r>
      <rPr>
        <sz val="10"/>
        <rFont val="한컴 고딕"/>
        <family val="3"/>
        <charset val="129"/>
      </rPr>
      <t xml:space="preserve">마버그열
</t>
    </r>
    <r>
      <rPr>
        <sz val="10"/>
        <rFont val="Arial Narrow"/>
        <family val="2"/>
      </rPr>
      <t>Marburg fever</t>
    </r>
    <phoneticPr fontId="4" type="noConversion"/>
  </si>
  <si>
    <r>
      <rPr>
        <sz val="10"/>
        <rFont val="한컴 고딕"/>
        <family val="3"/>
        <charset val="129"/>
      </rPr>
      <t xml:space="preserve">라싸열
</t>
    </r>
    <r>
      <rPr>
        <sz val="10"/>
        <rFont val="Arial Narrow"/>
        <family val="2"/>
      </rPr>
      <t>Lassa fever</t>
    </r>
  </si>
  <si>
    <r>
      <rPr>
        <sz val="10"/>
        <rFont val="한컴 고딕"/>
        <family val="3"/>
        <charset val="129"/>
      </rPr>
      <t xml:space="preserve">크리미안콩고출혈열
</t>
    </r>
    <r>
      <rPr>
        <sz val="10"/>
        <rFont val="Arial Narrow"/>
        <family val="2"/>
      </rPr>
      <t>Crimean-congo hemorrhagic fever</t>
    </r>
  </si>
  <si>
    <r>
      <rPr>
        <sz val="10"/>
        <rFont val="한컴 고딕"/>
        <family val="3"/>
        <charset val="129"/>
      </rPr>
      <t xml:space="preserve">발생
</t>
    </r>
    <r>
      <rPr>
        <sz val="10"/>
        <rFont val="Arial Narrow"/>
        <family val="2"/>
      </rPr>
      <t>Cases</t>
    </r>
    <phoneticPr fontId="4" type="noConversion"/>
  </si>
  <si>
    <r>
      <rPr>
        <sz val="10"/>
        <rFont val="한컴 고딕"/>
        <family val="3"/>
        <charset val="129"/>
      </rPr>
      <t xml:space="preserve">사망
</t>
    </r>
    <r>
      <rPr>
        <sz val="10"/>
        <rFont val="Arial Narrow"/>
        <family val="2"/>
      </rPr>
      <t>Deaths</t>
    </r>
  </si>
  <si>
    <r>
      <rPr>
        <sz val="10"/>
        <rFont val="한컴 고딕"/>
        <family val="3"/>
        <charset val="129"/>
      </rPr>
      <t xml:space="preserve">계
</t>
    </r>
    <r>
      <rPr>
        <sz val="10"/>
        <rFont val="Arial Narrow"/>
        <family val="2"/>
      </rPr>
      <t>Total</t>
    </r>
    <phoneticPr fontId="4" type="noConversion"/>
  </si>
  <si>
    <r>
      <rPr>
        <sz val="10"/>
        <rFont val="한컴 고딕"/>
        <family val="3"/>
        <charset val="129"/>
      </rPr>
      <t xml:space="preserve">남
</t>
    </r>
    <r>
      <rPr>
        <sz val="10"/>
        <rFont val="Arial Narrow"/>
        <family val="2"/>
      </rPr>
      <t>Male</t>
    </r>
    <phoneticPr fontId="4" type="noConversion"/>
  </si>
  <si>
    <r>
      <rPr>
        <sz val="10"/>
        <rFont val="한컴 고딕"/>
        <family val="3"/>
        <charset val="129"/>
      </rPr>
      <t xml:space="preserve">여
</t>
    </r>
    <r>
      <rPr>
        <sz val="10"/>
        <rFont val="Arial Narrow"/>
        <family val="2"/>
      </rPr>
      <t>Female</t>
    </r>
    <phoneticPr fontId="4" type="noConversion"/>
  </si>
  <si>
    <r>
      <rPr>
        <sz val="10"/>
        <rFont val="한컴 고딕"/>
        <family val="3"/>
        <charset val="129"/>
      </rPr>
      <t xml:space="preserve">사망
</t>
    </r>
    <r>
      <rPr>
        <sz val="10"/>
        <rFont val="Arial Narrow"/>
        <family val="2"/>
      </rPr>
      <t>Deaths</t>
    </r>
    <phoneticPr fontId="4" type="noConversion"/>
  </si>
  <si>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1</t>
    </r>
    <r>
      <rPr>
        <sz val="10"/>
        <rFont val="한컴 고딕"/>
        <family val="3"/>
        <charset val="129"/>
      </rPr>
      <t>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</t>
    </r>
    <phoneticPr fontId="4" type="noConversion"/>
  </si>
  <si>
    <r>
      <rPr>
        <sz val="10"/>
        <rFont val="한컴 고딕"/>
        <family val="3"/>
        <charset val="129"/>
      </rPr>
      <t xml:space="preserve">리프트
밸리열
</t>
    </r>
    <r>
      <rPr>
        <sz val="10"/>
        <rFont val="Arial Narrow"/>
        <family val="2"/>
      </rPr>
      <t>Rift valley fever</t>
    </r>
    <phoneticPr fontId="4" type="noConversion"/>
  </si>
  <si>
    <r>
      <rPr>
        <sz val="10"/>
        <rFont val="한컴 고딕"/>
        <family val="3"/>
        <charset val="129"/>
      </rPr>
      <t xml:space="preserve">두창
</t>
    </r>
    <r>
      <rPr>
        <sz val="10"/>
        <rFont val="Arial Narrow"/>
        <family val="2"/>
      </rPr>
      <t>Smallpox</t>
    </r>
  </si>
  <si>
    <r>
      <rPr>
        <sz val="10"/>
        <rFont val="한컴 고딕"/>
        <family val="3"/>
        <charset val="129"/>
      </rPr>
      <t xml:space="preserve">페스트
</t>
    </r>
    <r>
      <rPr>
        <sz val="10"/>
        <rFont val="Arial Narrow"/>
        <family val="2"/>
      </rPr>
      <t>Plague</t>
    </r>
  </si>
  <si>
    <r>
      <rPr>
        <sz val="10"/>
        <rFont val="한컴 고딕"/>
        <family val="3"/>
        <charset val="129"/>
      </rPr>
      <t xml:space="preserve">탄저
</t>
    </r>
    <r>
      <rPr>
        <sz val="10"/>
        <rFont val="Arial Narrow"/>
        <family val="2"/>
      </rPr>
      <t>Anthrax</t>
    </r>
  </si>
  <si>
    <r>
      <rPr>
        <sz val="10"/>
        <rFont val="한컴 고딕"/>
        <family val="3"/>
        <charset val="129"/>
      </rPr>
      <t xml:space="preserve">보툴리눔독소증
</t>
    </r>
    <r>
      <rPr>
        <sz val="10"/>
        <rFont val="Arial Narrow"/>
        <family val="2"/>
      </rPr>
      <t>Botulism</t>
    </r>
  </si>
  <si>
    <r>
      <rPr>
        <sz val="10"/>
        <rFont val="한컴 고딕"/>
        <family val="3"/>
        <charset val="129"/>
      </rPr>
      <t xml:space="preserve">야토병
</t>
    </r>
    <r>
      <rPr>
        <sz val="10"/>
        <rFont val="Arial Narrow"/>
        <family val="2"/>
      </rPr>
      <t>Tularemia</t>
    </r>
  </si>
  <si>
    <r>
      <rPr>
        <sz val="10"/>
        <rFont val="한컴 고딕"/>
        <family val="3"/>
        <charset val="129"/>
      </rPr>
      <t xml:space="preserve">중증급성
호흡기
증후군
</t>
    </r>
    <r>
      <rPr>
        <sz val="10"/>
        <rFont val="Arial Narrow"/>
        <family val="2"/>
      </rPr>
      <t>(SARS)</t>
    </r>
    <phoneticPr fontId="4" type="noConversion"/>
  </si>
  <si>
    <r>
      <rPr>
        <sz val="10"/>
        <rFont val="한컴 고딕"/>
        <family val="3"/>
        <charset val="129"/>
      </rPr>
      <t xml:space="preserve">중동호흡기
증후군
</t>
    </r>
    <r>
      <rPr>
        <sz val="10"/>
        <rFont val="Arial Narrow"/>
        <family val="2"/>
      </rPr>
      <t>(MERS)</t>
    </r>
    <phoneticPr fontId="4" type="noConversion"/>
  </si>
  <si>
    <r>
      <rPr>
        <sz val="10"/>
        <rFont val="한컴 고딕"/>
        <family val="3"/>
        <charset val="129"/>
      </rPr>
      <t xml:space="preserve">동물인플루엔자인체감염증
</t>
    </r>
    <r>
      <rPr>
        <sz val="10"/>
        <rFont val="Arial Narrow"/>
        <family val="2"/>
      </rPr>
      <t>Animal influenza infection in humans</t>
    </r>
  </si>
  <si>
    <r>
      <rPr>
        <sz val="10"/>
        <rFont val="한컴 고딕"/>
        <family val="3"/>
        <charset val="129"/>
      </rPr>
      <t xml:space="preserve">신종
인플루엔자
</t>
    </r>
    <r>
      <rPr>
        <sz val="10"/>
        <rFont val="Arial Narrow"/>
        <family val="2"/>
      </rPr>
      <t>Novel influenza</t>
    </r>
    <phoneticPr fontId="4" type="noConversion"/>
  </si>
  <si>
    <r>
      <rPr>
        <sz val="10"/>
        <rFont val="한컴 고딕"/>
        <family val="3"/>
        <charset val="129"/>
      </rPr>
      <t xml:space="preserve">디프테리아
</t>
    </r>
    <r>
      <rPr>
        <sz val="10"/>
        <rFont val="Arial Narrow"/>
        <family val="2"/>
      </rPr>
      <t>Diphtheria</t>
    </r>
    <phoneticPr fontId="4" type="noConversion"/>
  </si>
  <si>
    <r>
      <rPr>
        <sz val="9"/>
        <rFont val="한컴 고딕"/>
        <family val="3"/>
        <charset val="129"/>
      </rPr>
      <t xml:space="preserve">발생
</t>
    </r>
    <r>
      <rPr>
        <sz val="9"/>
        <rFont val="Arial Narrow"/>
        <family val="2"/>
      </rPr>
      <t>Cases</t>
    </r>
    <phoneticPr fontId="4" type="noConversion"/>
  </si>
  <si>
    <r>
      <rPr>
        <sz val="9"/>
        <rFont val="한컴 고딕"/>
        <family val="3"/>
        <charset val="129"/>
      </rPr>
      <t xml:space="preserve">사망
</t>
    </r>
    <r>
      <rPr>
        <sz val="9"/>
        <rFont val="Arial Narrow"/>
        <family val="2"/>
      </rPr>
      <t>Deaths</t>
    </r>
    <phoneticPr fontId="4" type="noConversion"/>
  </si>
  <si>
    <r>
      <rPr>
        <sz val="10"/>
        <rFont val="한컴 고딕"/>
        <family val="3"/>
        <charset val="129"/>
      </rPr>
      <t xml:space="preserve">발생
</t>
    </r>
    <r>
      <rPr>
        <sz val="10"/>
        <rFont val="Arial Narrow"/>
        <family val="2"/>
      </rPr>
      <t>Cases</t>
    </r>
  </si>
  <si>
    <r>
      <rPr>
        <sz val="10"/>
        <rFont val="한컴 고딕"/>
        <family val="3"/>
        <charset val="129"/>
      </rPr>
      <t>신종감염병
증후군</t>
    </r>
    <r>
      <rPr>
        <sz val="10"/>
        <rFont val="Arial Narrow"/>
        <family val="2"/>
      </rPr>
      <t xml:space="preserve">
Emerging infectious disease syndrome</t>
    </r>
    <phoneticPr fontId="4" type="noConversion"/>
  </si>
  <si>
    <r>
      <rPr>
        <sz val="10"/>
        <rFont val="한컴 고딕"/>
        <family val="3"/>
        <charset val="129"/>
      </rPr>
      <t xml:space="preserve">에볼라
바이러스병
</t>
    </r>
    <r>
      <rPr>
        <sz val="10"/>
        <rFont val="Arial Narrow"/>
        <family val="2"/>
      </rPr>
      <t>Ebola virus</t>
    </r>
    <phoneticPr fontId="4" type="noConversion"/>
  </si>
  <si>
    <r>
      <rPr>
        <sz val="10"/>
        <rFont val="한컴 고딕"/>
        <family val="3"/>
        <charset val="129"/>
      </rPr>
      <t xml:space="preserve">남아메리카
출혈열
</t>
    </r>
    <r>
      <rPr>
        <sz val="10"/>
        <rFont val="Arial Narrow"/>
        <family val="2"/>
      </rPr>
      <t>South American hemorrhagic fever</t>
    </r>
    <phoneticPr fontId="4" type="noConversion"/>
  </si>
  <si>
    <r>
      <t xml:space="preserve">9. </t>
    </r>
    <r>
      <rPr>
        <b/>
        <sz val="21"/>
        <rFont val="한컴 고딕"/>
        <family val="3"/>
        <charset val="129"/>
      </rPr>
      <t>주요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법정감염병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발생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사망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4" type="noConversion"/>
  </si>
  <si>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2</t>
    </r>
    <r>
      <rPr>
        <sz val="10"/>
        <rFont val="한컴 고딕"/>
        <family val="3"/>
        <charset val="129"/>
      </rPr>
      <t>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</t>
    </r>
    <phoneticPr fontId="115" type="noConversion"/>
  </si>
  <si>
    <r>
      <rPr>
        <sz val="10"/>
        <rFont val="한컴 고딕"/>
        <family val="3"/>
        <charset val="129"/>
      </rPr>
      <t xml:space="preserve">수두
</t>
    </r>
    <r>
      <rPr>
        <sz val="10"/>
        <rFont val="Arial Narrow"/>
        <family val="2"/>
      </rPr>
      <t>Varicella</t>
    </r>
  </si>
  <si>
    <r>
      <rPr>
        <sz val="10"/>
        <rFont val="한컴 고딕"/>
        <family val="3"/>
        <charset val="129"/>
      </rPr>
      <t xml:space="preserve">홍역
</t>
    </r>
    <r>
      <rPr>
        <sz val="10"/>
        <rFont val="Arial Narrow"/>
        <family val="2"/>
      </rPr>
      <t>Measles</t>
    </r>
  </si>
  <si>
    <r>
      <rPr>
        <sz val="10"/>
        <rFont val="한컴 고딕"/>
        <family val="3"/>
        <charset val="129"/>
      </rPr>
      <t xml:space="preserve">콜레라
</t>
    </r>
    <r>
      <rPr>
        <sz val="10"/>
        <rFont val="Arial Narrow"/>
        <family val="2"/>
      </rPr>
      <t>Cholera</t>
    </r>
  </si>
  <si>
    <r>
      <rPr>
        <sz val="10"/>
        <rFont val="한컴 고딕"/>
        <family val="3"/>
        <charset val="129"/>
      </rPr>
      <t xml:space="preserve">장티푸스
</t>
    </r>
    <r>
      <rPr>
        <sz val="10"/>
        <rFont val="Arial Narrow"/>
        <family val="2"/>
      </rPr>
      <t>Typhoid fever</t>
    </r>
  </si>
  <si>
    <r>
      <rPr>
        <sz val="10"/>
        <rFont val="한컴 고딕"/>
        <family val="3"/>
        <charset val="129"/>
      </rPr>
      <t xml:space="preserve">파라티
푸스
</t>
    </r>
    <r>
      <rPr>
        <sz val="10"/>
        <rFont val="Arial Narrow"/>
        <family val="2"/>
      </rPr>
      <t>Paratyphoid fever</t>
    </r>
  </si>
  <si>
    <r>
      <rPr>
        <sz val="10"/>
        <rFont val="한컴 고딕"/>
        <family val="3"/>
        <charset val="129"/>
      </rPr>
      <t xml:space="preserve">세균성
이질
</t>
    </r>
    <r>
      <rPr>
        <sz val="10"/>
        <rFont val="Arial Narrow"/>
        <family val="2"/>
      </rPr>
      <t>Shigellosis</t>
    </r>
  </si>
  <si>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2</t>
    </r>
    <r>
      <rPr>
        <sz val="10"/>
        <rFont val="한컴 고딕"/>
        <family val="3"/>
        <charset val="129"/>
      </rPr>
      <t>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</t>
    </r>
    <phoneticPr fontId="4" type="noConversion"/>
  </si>
  <si>
    <r>
      <t>A</t>
    </r>
    <r>
      <rPr>
        <sz val="10"/>
        <rFont val="한컴 고딕"/>
        <family val="3"/>
        <charset val="129"/>
      </rPr>
      <t xml:space="preserve">형간염
</t>
    </r>
    <r>
      <rPr>
        <sz val="10"/>
        <rFont val="Arial Narrow"/>
        <family val="2"/>
      </rPr>
      <t>Viral hepatitis A</t>
    </r>
  </si>
  <si>
    <r>
      <rPr>
        <sz val="10"/>
        <rFont val="한컴 고딕"/>
        <family val="3"/>
        <charset val="129"/>
      </rPr>
      <t xml:space="preserve">백일해
</t>
    </r>
    <r>
      <rPr>
        <sz val="10"/>
        <rFont val="Arial Narrow"/>
        <family val="2"/>
      </rPr>
      <t>Pertussis</t>
    </r>
  </si>
  <si>
    <r>
      <rPr>
        <sz val="10"/>
        <rFont val="한컴 고딕"/>
        <family val="3"/>
        <charset val="129"/>
      </rPr>
      <t xml:space="preserve">유행성이하선염
</t>
    </r>
    <r>
      <rPr>
        <sz val="10"/>
        <rFont val="Arial Narrow"/>
        <family val="2"/>
      </rPr>
      <t>Mumps</t>
    </r>
  </si>
  <si>
    <r>
      <rPr>
        <sz val="10"/>
        <rFont val="한컴 고딕"/>
        <family val="3"/>
        <charset val="129"/>
      </rPr>
      <t xml:space="preserve">풍진
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선천성</t>
    </r>
    <r>
      <rPr>
        <sz val="10"/>
        <rFont val="Arial Narrow"/>
        <family val="2"/>
      </rPr>
      <t>)
Congenital Rubella</t>
    </r>
  </si>
  <si>
    <r>
      <rPr>
        <sz val="10"/>
        <rFont val="한컴 고딕"/>
        <family val="3"/>
        <charset val="129"/>
      </rPr>
      <t xml:space="preserve">풍진
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후천성</t>
    </r>
    <r>
      <rPr>
        <sz val="10"/>
        <rFont val="Arial Narrow"/>
        <family val="2"/>
      </rPr>
      <t>)
Acquired Rubella</t>
    </r>
  </si>
  <si>
    <r>
      <rPr>
        <sz val="10"/>
        <rFont val="한컴 고딕"/>
        <family val="3"/>
        <charset val="129"/>
      </rPr>
      <t xml:space="preserve">폴리오
</t>
    </r>
    <r>
      <rPr>
        <sz val="10"/>
        <rFont val="Arial Narrow"/>
        <family val="2"/>
      </rPr>
      <t>Polio-myelitis</t>
    </r>
  </si>
  <si>
    <r>
      <rPr>
        <sz val="9"/>
        <rFont val="한컴 고딕"/>
        <family val="3"/>
        <charset val="129"/>
      </rPr>
      <t>폐렴구균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 xml:space="preserve">감염증
</t>
    </r>
    <r>
      <rPr>
        <sz val="9"/>
        <rFont val="Arial Narrow"/>
        <family val="2"/>
      </rPr>
      <t>Streptococcus pneumoniae</t>
    </r>
    <phoneticPr fontId="4" type="noConversion"/>
  </si>
  <si>
    <r>
      <rPr>
        <sz val="10"/>
        <rFont val="한컴 고딕"/>
        <family val="3"/>
        <charset val="129"/>
      </rPr>
      <t xml:space="preserve">한센병
</t>
    </r>
    <r>
      <rPr>
        <sz val="10"/>
        <rFont val="Arial Narrow"/>
        <family val="2"/>
      </rPr>
      <t>Hansen's disease</t>
    </r>
    <phoneticPr fontId="4" type="noConversion"/>
  </si>
  <si>
    <r>
      <rPr>
        <sz val="10"/>
        <rFont val="한컴 고딕"/>
        <family val="3"/>
        <charset val="129"/>
      </rPr>
      <t xml:space="preserve">성홍열
</t>
    </r>
    <r>
      <rPr>
        <sz val="10"/>
        <rFont val="Arial Narrow"/>
        <family val="2"/>
      </rPr>
      <t>Scarlet fever</t>
    </r>
    <phoneticPr fontId="4" type="noConversion"/>
  </si>
  <si>
    <r>
      <rPr>
        <sz val="9"/>
        <rFont val="한컴 고딕"/>
        <family val="3"/>
        <charset val="129"/>
      </rPr>
      <t xml:space="preserve">반코마이신내성
황색포도알균
감염증
</t>
    </r>
    <r>
      <rPr>
        <sz val="9"/>
        <rFont val="Arial Narrow"/>
        <family val="2"/>
      </rPr>
      <t>VRSA infection</t>
    </r>
    <phoneticPr fontId="4" type="noConversion"/>
  </si>
  <si>
    <r>
      <rPr>
        <sz val="10"/>
        <rFont val="한컴 고딕"/>
        <family val="3"/>
        <charset val="129"/>
      </rPr>
      <t xml:space="preserve">카바페넴내성장내
세균속균종감염증
</t>
    </r>
    <r>
      <rPr>
        <sz val="10"/>
        <rFont val="Arial Narrow"/>
        <family val="2"/>
      </rPr>
      <t>CRE infection</t>
    </r>
    <phoneticPr fontId="4" type="noConversion"/>
  </si>
  <si>
    <r>
      <t>E</t>
    </r>
    <r>
      <rPr>
        <sz val="10"/>
        <rFont val="한컴 고딕"/>
        <family val="3"/>
        <charset val="129"/>
      </rPr>
      <t xml:space="preserve">형간염
</t>
    </r>
    <r>
      <rPr>
        <sz val="10"/>
        <rFont val="Arial Narrow"/>
        <family val="2"/>
      </rPr>
      <t>Viral 
hepatitis E</t>
    </r>
    <phoneticPr fontId="4" type="noConversion"/>
  </si>
  <si>
    <r>
      <rPr>
        <sz val="10"/>
        <rFont val="한컴 고딕"/>
        <family val="3"/>
        <charset val="129"/>
      </rPr>
      <t>코로나
바이러스
감염증</t>
    </r>
    <r>
      <rPr>
        <sz val="10"/>
        <rFont val="Arial Narrow"/>
        <family val="2"/>
      </rPr>
      <t xml:space="preserve">-19 </t>
    </r>
    <r>
      <rPr>
        <vertAlign val="superscript"/>
        <sz val="10"/>
        <rFont val="Arial Narrow"/>
        <family val="2"/>
      </rPr>
      <t>3)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</si>
  <si>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「법정감염병발생보고」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질병관리청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4" type="noConversion"/>
  </si>
  <si>
    <r>
      <t>b</t>
    </r>
    <r>
      <rPr>
        <sz val="10"/>
        <rFont val="한컴 고딕"/>
        <family val="3"/>
        <charset val="129"/>
      </rPr>
      <t xml:space="preserve">형헤모필루스
인플루엔자
</t>
    </r>
    <r>
      <rPr>
        <sz val="10"/>
        <rFont val="Arial Narrow"/>
        <family val="2"/>
      </rPr>
      <t>Haemophilus influenza typeB</t>
    </r>
    <phoneticPr fontId="4" type="noConversion"/>
  </si>
  <si>
    <r>
      <t>b</t>
    </r>
    <r>
      <rPr>
        <sz val="10"/>
        <rFont val="한컴 고딕"/>
        <family val="3"/>
        <charset val="129"/>
      </rPr>
      <t>형헤모필루스
인플루엔자</t>
    </r>
  </si>
  <si>
    <r>
      <rPr>
        <sz val="11"/>
        <rFont val="한컴 고딕"/>
        <family val="3"/>
        <charset val="129"/>
      </rPr>
      <t xml:space="preserve">연별
</t>
    </r>
    <r>
      <rPr>
        <sz val="11"/>
        <rFont val="Arial Narrow"/>
        <family val="2"/>
      </rPr>
      <t>Year</t>
    </r>
    <phoneticPr fontId="4" type="noConversion"/>
  </si>
  <si>
    <r>
      <rPr>
        <sz val="9.5"/>
        <rFont val="한컴 고딕"/>
        <family val="3"/>
        <charset val="129"/>
      </rPr>
      <t xml:space="preserve">계
</t>
    </r>
    <r>
      <rPr>
        <sz val="9.5"/>
        <rFont val="Arial Narrow"/>
        <family val="2"/>
      </rPr>
      <t>Total</t>
    </r>
    <phoneticPr fontId="4" type="noConversion"/>
  </si>
  <si>
    <r>
      <rPr>
        <sz val="9.5"/>
        <rFont val="한컴 고딕"/>
        <family val="3"/>
        <charset val="129"/>
      </rPr>
      <t xml:space="preserve">남
</t>
    </r>
    <r>
      <rPr>
        <sz val="9.5"/>
        <rFont val="Arial Narrow"/>
        <family val="2"/>
      </rPr>
      <t>Male</t>
    </r>
    <phoneticPr fontId="4" type="noConversion"/>
  </si>
  <si>
    <r>
      <rPr>
        <sz val="9.5"/>
        <rFont val="한컴 고딕"/>
        <family val="3"/>
        <charset val="129"/>
      </rPr>
      <t xml:space="preserve">여
</t>
    </r>
    <r>
      <rPr>
        <sz val="9.5"/>
        <rFont val="Arial Narrow"/>
        <family val="2"/>
      </rPr>
      <t>Female</t>
    </r>
    <phoneticPr fontId="4" type="noConversion"/>
  </si>
  <si>
    <r>
      <rPr>
        <sz val="9.5"/>
        <rFont val="한컴 고딕"/>
        <family val="3"/>
        <charset val="129"/>
      </rPr>
      <t xml:space="preserve">발생
</t>
    </r>
    <r>
      <rPr>
        <sz val="9.5"/>
        <rFont val="Arial Narrow"/>
        <family val="2"/>
      </rPr>
      <t>Cases</t>
    </r>
  </si>
  <si>
    <r>
      <rPr>
        <sz val="9.5"/>
        <rFont val="한컴 고딕"/>
        <family val="3"/>
        <charset val="129"/>
      </rPr>
      <t xml:space="preserve">사망
</t>
    </r>
    <r>
      <rPr>
        <sz val="9.5"/>
        <rFont val="Arial Narrow"/>
        <family val="2"/>
      </rPr>
      <t>Deaths</t>
    </r>
  </si>
  <si>
    <r>
      <rPr>
        <sz val="9.5"/>
        <rFont val="한컴 고딕"/>
        <family val="3"/>
        <charset val="129"/>
      </rPr>
      <t xml:space="preserve">발생
</t>
    </r>
    <r>
      <rPr>
        <sz val="9.5"/>
        <rFont val="Arial Narrow"/>
        <family val="2"/>
      </rPr>
      <t>Cases</t>
    </r>
    <phoneticPr fontId="4" type="noConversion"/>
  </si>
  <si>
    <r>
      <rPr>
        <sz val="9.5"/>
        <rFont val="한컴 고딕"/>
        <family val="3"/>
        <charset val="129"/>
      </rPr>
      <t xml:space="preserve">사망
</t>
    </r>
    <r>
      <rPr>
        <sz val="9.5"/>
        <rFont val="Arial Narrow"/>
        <family val="2"/>
      </rPr>
      <t>Deaths</t>
    </r>
    <phoneticPr fontId="4" type="noConversion"/>
  </si>
  <si>
    <r>
      <rPr>
        <sz val="10"/>
        <rFont val="한컴 고딕"/>
        <family val="3"/>
        <charset val="129"/>
      </rPr>
      <t xml:space="preserve">장출혈성
대장균감염증
</t>
    </r>
    <r>
      <rPr>
        <sz val="10"/>
        <rFont val="Arial Narrow"/>
        <family val="2"/>
      </rPr>
      <t>Enterohemorrhagic
E. coli</t>
    </r>
    <phoneticPr fontId="4" type="noConversion"/>
  </si>
  <si>
    <r>
      <rPr>
        <sz val="10"/>
        <rFont val="한컴 고딕"/>
        <family val="3"/>
        <charset val="129"/>
      </rPr>
      <t xml:space="preserve">수막구균
감염증
</t>
    </r>
    <r>
      <rPr>
        <sz val="10"/>
        <rFont val="Arial Narrow"/>
        <family val="2"/>
      </rPr>
      <t>Meningococcal meningitis</t>
    </r>
    <phoneticPr fontId="4" type="noConversion"/>
  </si>
  <si>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3</t>
    </r>
    <r>
      <rPr>
        <sz val="10"/>
        <rFont val="한컴 고딕"/>
        <family val="3"/>
        <charset val="129"/>
      </rPr>
      <t>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</t>
    </r>
    <phoneticPr fontId="115" type="noConversion"/>
  </si>
  <si>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3</t>
    </r>
    <r>
      <rPr>
        <sz val="10"/>
        <rFont val="한컴 고딕"/>
        <family val="3"/>
        <charset val="129"/>
      </rPr>
      <t>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</t>
    </r>
    <phoneticPr fontId="4" type="noConversion"/>
  </si>
  <si>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4</t>
    </r>
    <r>
      <rPr>
        <sz val="10"/>
        <rFont val="한컴 고딕"/>
        <family val="3"/>
        <charset val="129"/>
      </rPr>
      <t>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</t>
    </r>
  </si>
  <si>
    <r>
      <rPr>
        <sz val="10"/>
        <rFont val="한컴 고딕"/>
        <family val="3"/>
        <charset val="129"/>
      </rPr>
      <t xml:space="preserve">파상풍
</t>
    </r>
    <r>
      <rPr>
        <sz val="10"/>
        <rFont val="Arial Narrow"/>
        <family val="2"/>
      </rPr>
      <t>Tetanus</t>
    </r>
    <phoneticPr fontId="4" type="noConversion"/>
  </si>
  <si>
    <r>
      <t>B</t>
    </r>
    <r>
      <rPr>
        <sz val="10"/>
        <rFont val="한컴 고딕"/>
        <family val="3"/>
        <charset val="129"/>
      </rPr>
      <t xml:space="preserve">형간염
</t>
    </r>
    <r>
      <rPr>
        <sz val="10"/>
        <rFont val="Arial Narrow"/>
        <family val="2"/>
      </rPr>
      <t>Viral
hepatitis B</t>
    </r>
    <phoneticPr fontId="4" type="noConversion"/>
  </si>
  <si>
    <r>
      <rPr>
        <sz val="10"/>
        <rFont val="한컴 고딕"/>
        <family val="3"/>
        <charset val="129"/>
      </rPr>
      <t xml:space="preserve">일본뇌염
</t>
    </r>
    <r>
      <rPr>
        <sz val="10"/>
        <rFont val="Arial Narrow"/>
        <family val="2"/>
      </rPr>
      <t>Japanese encephalitis</t>
    </r>
    <phoneticPr fontId="4" type="noConversion"/>
  </si>
  <si>
    <r>
      <t>C</t>
    </r>
    <r>
      <rPr>
        <sz val="10"/>
        <rFont val="한컴 고딕"/>
        <family val="3"/>
        <charset val="129"/>
      </rPr>
      <t xml:space="preserve">형간염
</t>
    </r>
    <r>
      <rPr>
        <sz val="10"/>
        <rFont val="Arial Narrow"/>
        <family val="2"/>
      </rPr>
      <t>Viral
hepatitis C</t>
    </r>
    <phoneticPr fontId="4" type="noConversion"/>
  </si>
  <si>
    <r>
      <rPr>
        <sz val="10"/>
        <rFont val="한컴 고딕"/>
        <family val="3"/>
        <charset val="129"/>
      </rPr>
      <t xml:space="preserve">말라리아
</t>
    </r>
    <r>
      <rPr>
        <sz val="10"/>
        <rFont val="Arial Narrow"/>
        <family val="2"/>
      </rPr>
      <t>Malaria</t>
    </r>
    <phoneticPr fontId="4" type="noConversion"/>
  </si>
  <si>
    <r>
      <rPr>
        <sz val="10"/>
        <rFont val="한컴 고딕"/>
        <family val="3"/>
        <charset val="129"/>
      </rPr>
      <t xml:space="preserve">레지오넬라증
</t>
    </r>
    <r>
      <rPr>
        <sz val="10"/>
        <rFont val="Arial Narrow"/>
        <family val="2"/>
      </rPr>
      <t>Legionellosis</t>
    </r>
    <phoneticPr fontId="4" type="noConversion"/>
  </si>
  <si>
    <r>
      <rPr>
        <sz val="10"/>
        <rFont val="한컴 고딕"/>
        <family val="3"/>
        <charset val="129"/>
      </rPr>
      <t xml:space="preserve">비브리오
패혈증
</t>
    </r>
    <r>
      <rPr>
        <sz val="10"/>
        <rFont val="Arial Narrow"/>
        <family val="2"/>
      </rPr>
      <t>Vibrio vulnificus sepsis</t>
    </r>
    <phoneticPr fontId="4" type="noConversion"/>
  </si>
  <si>
    <r>
      <rPr>
        <sz val="10"/>
        <rFont val="한컴 고딕"/>
        <family val="3"/>
        <charset val="129"/>
      </rPr>
      <t xml:space="preserve">발진티푸스
</t>
    </r>
    <r>
      <rPr>
        <sz val="10"/>
        <rFont val="Arial Narrow"/>
        <family val="2"/>
      </rPr>
      <t>Epidemic typhus</t>
    </r>
  </si>
  <si>
    <r>
      <rPr>
        <sz val="10"/>
        <rFont val="한컴 고딕"/>
        <family val="3"/>
        <charset val="129"/>
      </rPr>
      <t xml:space="preserve">공수병
</t>
    </r>
    <r>
      <rPr>
        <sz val="10"/>
        <rFont val="Arial Narrow"/>
        <family val="2"/>
      </rPr>
      <t>Rabies</t>
    </r>
    <phoneticPr fontId="4" type="noConversion"/>
  </si>
  <si>
    <r>
      <rPr>
        <sz val="10"/>
        <rFont val="한컴 고딕"/>
        <family val="3"/>
        <charset val="129"/>
      </rPr>
      <t xml:space="preserve">신증후군
출혈열
</t>
    </r>
    <r>
      <rPr>
        <sz val="10"/>
        <rFont val="Arial Narrow"/>
        <family val="2"/>
      </rPr>
      <t>HFRS</t>
    </r>
    <phoneticPr fontId="4" type="noConversion"/>
  </si>
  <si>
    <r>
      <rPr>
        <sz val="10"/>
        <rFont val="한컴 고딕"/>
        <family val="3"/>
        <charset val="129"/>
      </rPr>
      <t xml:space="preserve">황열
</t>
    </r>
    <r>
      <rPr>
        <sz val="10"/>
        <rFont val="Arial Narrow"/>
        <family val="2"/>
      </rPr>
      <t>Yellow fever</t>
    </r>
    <phoneticPr fontId="4" type="noConversion"/>
  </si>
  <si>
    <r>
      <rPr>
        <sz val="10"/>
        <rFont val="한컴 고딕"/>
        <family val="3"/>
        <charset val="129"/>
      </rPr>
      <t xml:space="preserve">뎅기열
</t>
    </r>
    <r>
      <rPr>
        <sz val="10"/>
        <rFont val="Arial Narrow"/>
        <family val="2"/>
      </rPr>
      <t>Dengue fever</t>
    </r>
    <phoneticPr fontId="4" type="noConversion"/>
  </si>
  <si>
    <r>
      <rPr>
        <sz val="10"/>
        <rFont val="한컴 고딕"/>
        <family val="3"/>
        <charset val="129"/>
      </rPr>
      <t xml:space="preserve">큐열
</t>
    </r>
    <r>
      <rPr>
        <sz val="10"/>
        <rFont val="Arial Narrow"/>
        <family val="2"/>
      </rPr>
      <t>Q fever</t>
    </r>
    <phoneticPr fontId="4" type="noConversion"/>
  </si>
  <si>
    <r>
      <rPr>
        <sz val="10"/>
        <rFont val="한컴 고딕"/>
        <family val="3"/>
        <charset val="129"/>
      </rPr>
      <t xml:space="preserve">라임병
</t>
    </r>
    <r>
      <rPr>
        <sz val="10"/>
        <rFont val="Arial Narrow"/>
        <family val="2"/>
      </rPr>
      <t>Lyme Borreliosis</t>
    </r>
    <phoneticPr fontId="4" type="noConversion"/>
  </si>
  <si>
    <r>
      <rPr>
        <sz val="10"/>
        <rFont val="한컴 고딕"/>
        <family val="3"/>
        <charset val="129"/>
      </rPr>
      <t xml:space="preserve">유비저
</t>
    </r>
    <r>
      <rPr>
        <sz val="10"/>
        <rFont val="Arial Narrow"/>
        <family val="2"/>
      </rPr>
      <t>Melioidosis</t>
    </r>
    <phoneticPr fontId="4" type="noConversion"/>
  </si>
  <si>
    <r>
      <rPr>
        <sz val="10"/>
        <rFont val="한컴 고딕"/>
        <family val="3"/>
        <charset val="129"/>
      </rPr>
      <t xml:space="preserve">브루
셀라증
</t>
    </r>
    <r>
      <rPr>
        <sz val="10"/>
        <rFont val="Arial Narrow"/>
        <family val="2"/>
      </rPr>
      <t>Brucellosis</t>
    </r>
    <phoneticPr fontId="4" type="noConversion"/>
  </si>
  <si>
    <r>
      <rPr>
        <sz val="10"/>
        <rFont val="한컴 고딕"/>
        <family val="3"/>
        <charset val="129"/>
      </rPr>
      <t xml:space="preserve">렙토
스피라증
</t>
    </r>
    <r>
      <rPr>
        <sz val="10"/>
        <rFont val="Arial Narrow"/>
        <family val="2"/>
      </rPr>
      <t>Leptospirosis</t>
    </r>
    <phoneticPr fontId="4" type="noConversion"/>
  </si>
  <si>
    <r>
      <rPr>
        <sz val="10"/>
        <rFont val="한컴 고딕"/>
        <family val="3"/>
        <charset val="129"/>
      </rPr>
      <t xml:space="preserve">발진열
</t>
    </r>
    <r>
      <rPr>
        <sz val="10"/>
        <rFont val="Arial Narrow"/>
        <family val="2"/>
      </rPr>
      <t>Murine
typhus</t>
    </r>
    <phoneticPr fontId="4" type="noConversion"/>
  </si>
  <si>
    <r>
      <rPr>
        <sz val="10"/>
        <rFont val="한컴 고딕"/>
        <family val="3"/>
        <charset val="129"/>
      </rPr>
      <t xml:space="preserve">쯔쯔
가무시증
</t>
    </r>
    <r>
      <rPr>
        <sz val="10"/>
        <rFont val="Arial Narrow"/>
        <family val="2"/>
      </rPr>
      <t>Scrub
typhus</t>
    </r>
    <phoneticPr fontId="4" type="noConversion"/>
  </si>
  <si>
    <r>
      <rPr>
        <sz val="10"/>
        <color rgb="FFC00000"/>
        <rFont val="한컴 고딕"/>
        <family val="3"/>
        <charset val="129"/>
      </rPr>
      <t xml:space="preserve">매독
</t>
    </r>
    <r>
      <rPr>
        <sz val="10"/>
        <color rgb="FFC00000"/>
        <rFont val="Arial Narrow"/>
        <family val="2"/>
      </rPr>
      <t xml:space="preserve">Syphilis </t>
    </r>
    <r>
      <rPr>
        <vertAlign val="superscript"/>
        <sz val="10"/>
        <color rgb="FFC00000"/>
        <rFont val="Arial Narrow"/>
        <family val="2"/>
      </rPr>
      <t>5)</t>
    </r>
    <phoneticPr fontId="4" type="noConversion"/>
  </si>
  <si>
    <r>
      <rPr>
        <sz val="10"/>
        <color rgb="FFC00000"/>
        <rFont val="한컴 고딕"/>
        <family val="3"/>
        <charset val="129"/>
      </rPr>
      <t xml:space="preserve">매독
</t>
    </r>
    <r>
      <rPr>
        <sz val="10"/>
        <color rgb="FFC00000"/>
        <rFont val="Arial Narrow"/>
        <family val="2"/>
      </rPr>
      <t>(</t>
    </r>
    <r>
      <rPr>
        <sz val="10"/>
        <color rgb="FFC00000"/>
        <rFont val="한컴 고딕"/>
        <family val="3"/>
        <charset val="129"/>
      </rPr>
      <t>선천성</t>
    </r>
    <r>
      <rPr>
        <sz val="10"/>
        <color rgb="FFC00000"/>
        <rFont val="Arial Narrow"/>
        <family val="2"/>
      </rPr>
      <t>)
Congenital syphilis</t>
    </r>
    <phoneticPr fontId="4" type="noConversion"/>
  </si>
  <si>
    <r>
      <rPr>
        <sz val="10"/>
        <color rgb="FFC00000"/>
        <rFont val="한컴 고딕"/>
        <family val="3"/>
        <charset val="129"/>
      </rPr>
      <t xml:space="preserve">엠폭스
</t>
    </r>
    <r>
      <rPr>
        <sz val="10"/>
        <color rgb="FFC00000"/>
        <rFont val="Arial Narrow"/>
        <family val="2"/>
      </rPr>
      <t>MPOX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</si>
  <si>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결핵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후천성면역결핍증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표본감시체계를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통하여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보고된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자료는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제외
</t>
    </r>
    <r>
      <rPr>
        <sz val="10"/>
        <rFont val="Arial Narrow"/>
        <family val="2"/>
      </rPr>
      <t xml:space="preserve">       2) </t>
    </r>
    <r>
      <rPr>
        <sz val="10"/>
        <rFont val="한컴 고딕"/>
        <family val="3"/>
        <charset val="129"/>
      </rPr>
      <t>각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질병별로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규정된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범위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환자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의사환자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병원체보유자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모든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보고건을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포함
</t>
    </r>
    <r>
      <rPr>
        <sz val="10"/>
        <rFont val="Arial Narrow"/>
        <family val="2"/>
      </rPr>
      <t xml:space="preserve">       3) </t>
    </r>
    <r>
      <rPr>
        <sz val="10"/>
        <rFont val="한컴 고딕"/>
        <family val="3"/>
        <charset val="129"/>
      </rPr>
      <t>코로나</t>
    </r>
    <r>
      <rPr>
        <sz val="10"/>
        <rFont val="Arial Narrow"/>
        <family val="2"/>
      </rPr>
      <t>19(COVID-19)</t>
    </r>
    <r>
      <rPr>
        <sz val="10"/>
        <rFont val="한컴 고딕"/>
        <family val="3"/>
        <charset val="129"/>
      </rPr>
      <t>는</t>
    </r>
    <r>
      <rPr>
        <sz val="10"/>
        <rFont val="Arial Narrow"/>
        <family val="2"/>
      </rPr>
      <t xml:space="preserve"> 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까지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2</t>
    </r>
    <r>
      <rPr>
        <sz val="10"/>
        <rFont val="한컴 고딕"/>
        <family val="3"/>
        <charset val="129"/>
      </rPr>
      <t>급으로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분류</t>
    </r>
    <r>
      <rPr>
        <sz val="10"/>
        <rFont val="Arial Narrow"/>
        <family val="2"/>
      </rPr>
      <t>, 2024</t>
    </r>
    <r>
      <rPr>
        <sz val="10"/>
        <rFont val="한컴 고딕"/>
        <family val="2"/>
        <charset val="129"/>
      </rPr>
      <t>년 부터는 제4급 표본감시체계로 전환</t>
    </r>
    <r>
      <rPr>
        <sz val="10"/>
        <rFont val="한컴 고딕"/>
        <family val="3"/>
        <charset val="129"/>
      </rPr>
      <t xml:space="preserve">
</t>
    </r>
    <r>
      <rPr>
        <sz val="10"/>
        <rFont val="Arial Narrow"/>
        <family val="2"/>
      </rPr>
      <t xml:space="preserve">       4) </t>
    </r>
    <r>
      <rPr>
        <sz val="10"/>
        <rFont val="한컴 고딕"/>
        <family val="3"/>
        <charset val="129"/>
      </rPr>
      <t>감염병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해당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진단한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신고함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단</t>
    </r>
    <r>
      <rPr>
        <sz val="10"/>
        <rFont val="Arial Narrow"/>
        <family val="2"/>
      </rPr>
      <t xml:space="preserve">, CRE </t>
    </r>
    <r>
      <rPr>
        <sz val="10"/>
        <rFont val="한컴 고딕"/>
        <family val="3"/>
        <charset val="129"/>
      </rPr>
      <t>감염증</t>
    </r>
    <r>
      <rPr>
        <sz val="10"/>
        <rFont val="Arial Narrow"/>
        <family val="2"/>
      </rPr>
      <t xml:space="preserve"> 
          </t>
    </r>
    <r>
      <rPr>
        <sz val="10"/>
        <rFont val="한컴 고딕"/>
        <family val="3"/>
        <charset val="129"/>
      </rPr>
      <t>사망은혈액에서</t>
    </r>
    <r>
      <rPr>
        <sz val="10"/>
        <rFont val="Arial Narrow"/>
        <family val="2"/>
      </rPr>
      <t xml:space="preserve"> CRE</t>
    </r>
    <r>
      <rPr>
        <sz val="10"/>
        <rFont val="한컴 고딕"/>
        <family val="3"/>
        <charset val="129"/>
      </rPr>
      <t>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분리된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사람이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검체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채취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후</t>
    </r>
    <r>
      <rPr>
        <sz val="10"/>
        <rFont val="Arial Narrow"/>
        <family val="2"/>
      </rPr>
      <t xml:space="preserve"> 30</t>
    </r>
    <r>
      <rPr>
        <sz val="10"/>
        <rFont val="한컴 고딕"/>
        <family val="3"/>
        <charset val="129"/>
      </rPr>
      <t>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이내에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신고함</t>
    </r>
    <r>
      <rPr>
        <sz val="10"/>
        <rFont val="Arial Narrow"/>
        <family val="2"/>
      </rPr>
      <t>)
       5) 2024</t>
    </r>
    <r>
      <rPr>
        <sz val="10"/>
        <rFont val="한컴 고딕"/>
        <family val="2"/>
        <charset val="129"/>
      </rPr>
      <t>년 부터 매독, 엠폭스는 3급으로 분류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</si>
  <si>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결핵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후천성면역결핍증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표본감시체계를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통하여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보고된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자료는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제외
</t>
    </r>
    <r>
      <rPr>
        <sz val="10"/>
        <rFont val="Arial Narrow"/>
        <family val="2"/>
      </rPr>
      <t xml:space="preserve">       2) </t>
    </r>
    <r>
      <rPr>
        <sz val="10"/>
        <rFont val="한컴 고딕"/>
        <family val="3"/>
        <charset val="129"/>
      </rPr>
      <t>각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질병별로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규정된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범위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환자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의사환자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병원체보유자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모든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보고건을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포함
</t>
    </r>
    <r>
      <rPr>
        <sz val="10"/>
        <rFont val="Arial Narrow"/>
        <family val="2"/>
      </rPr>
      <t xml:space="preserve">       3) </t>
    </r>
    <r>
      <rPr>
        <sz val="10"/>
        <rFont val="한컴 고딕"/>
        <family val="3"/>
        <charset val="129"/>
      </rPr>
      <t>코로나</t>
    </r>
    <r>
      <rPr>
        <sz val="10"/>
        <rFont val="Arial Narrow"/>
        <family val="2"/>
      </rPr>
      <t>19(COVID-19)</t>
    </r>
    <r>
      <rPr>
        <sz val="10"/>
        <rFont val="한컴 고딕"/>
        <family val="3"/>
        <charset val="129"/>
      </rPr>
      <t>는</t>
    </r>
    <r>
      <rPr>
        <sz val="10"/>
        <rFont val="Arial Narrow"/>
        <family val="2"/>
      </rPr>
      <t xml:space="preserve"> 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까지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2</t>
    </r>
    <r>
      <rPr>
        <sz val="10"/>
        <rFont val="한컴 고딕"/>
        <family val="3"/>
        <charset val="129"/>
      </rPr>
      <t>급으로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분류</t>
    </r>
    <r>
      <rPr>
        <sz val="10"/>
        <rFont val="Arial Narrow"/>
        <family val="2"/>
      </rPr>
      <t>, 2024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부터는</t>
    </r>
    <r>
      <rPr>
        <sz val="10"/>
        <color rgb="FFFF0000"/>
        <rFont val="Arial Narrow"/>
        <family val="2"/>
      </rPr>
      <t xml:space="preserve"> </t>
    </r>
    <r>
      <rPr>
        <sz val="10"/>
        <color rgb="FFFF0000"/>
        <rFont val="한컴 고딕"/>
        <family val="3"/>
        <charset val="129"/>
      </rPr>
      <t>제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한컴 고딕"/>
        <family val="3"/>
        <charset val="129"/>
      </rPr>
      <t>급</t>
    </r>
    <r>
      <rPr>
        <sz val="10"/>
        <color rgb="FFFF0000"/>
        <rFont val="Arial Narrow"/>
        <family val="2"/>
      </rPr>
      <t xml:space="preserve"> </t>
    </r>
    <r>
      <rPr>
        <sz val="10"/>
        <color rgb="FFFF0000"/>
        <rFont val="한컴 고딕"/>
        <family val="3"/>
        <charset val="129"/>
      </rPr>
      <t>표본감시체계로</t>
    </r>
    <r>
      <rPr>
        <sz val="10"/>
        <color rgb="FFFF0000"/>
        <rFont val="Arial Narrow"/>
        <family val="2"/>
      </rPr>
      <t xml:space="preserve"> </t>
    </r>
    <r>
      <rPr>
        <sz val="10"/>
        <color rgb="FFFF0000"/>
        <rFont val="한컴 고딕"/>
        <family val="3"/>
        <charset val="129"/>
      </rPr>
      <t>전환</t>
    </r>
    <r>
      <rPr>
        <sz val="10"/>
        <rFont val="Arial Narrow"/>
        <family val="2"/>
      </rPr>
      <t xml:space="preserve">
       4) </t>
    </r>
    <r>
      <rPr>
        <sz val="10"/>
        <rFont val="한컴 고딕"/>
        <family val="3"/>
        <charset val="129"/>
      </rPr>
      <t>감염병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해당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진단한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신고함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단</t>
    </r>
    <r>
      <rPr>
        <sz val="10"/>
        <rFont val="Arial Narrow"/>
        <family val="2"/>
      </rPr>
      <t xml:space="preserve">, CRE </t>
    </r>
    <r>
      <rPr>
        <sz val="10"/>
        <rFont val="한컴 고딕"/>
        <family val="3"/>
        <charset val="129"/>
      </rPr>
      <t>감염증</t>
    </r>
    <r>
      <rPr>
        <sz val="10"/>
        <rFont val="Arial Narrow"/>
        <family val="2"/>
      </rPr>
      <t xml:space="preserve"> 
          </t>
    </r>
    <r>
      <rPr>
        <sz val="10"/>
        <rFont val="한컴 고딕"/>
        <family val="3"/>
        <charset val="129"/>
      </rPr>
      <t>사망은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혈액에서</t>
    </r>
    <r>
      <rPr>
        <sz val="10"/>
        <rFont val="Arial Narrow"/>
        <family val="2"/>
      </rPr>
      <t xml:space="preserve"> CRE</t>
    </r>
    <r>
      <rPr>
        <sz val="10"/>
        <rFont val="한컴 고딕"/>
        <family val="3"/>
        <charset val="129"/>
      </rPr>
      <t>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분리된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사람이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검체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채취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후</t>
    </r>
    <r>
      <rPr>
        <sz val="10"/>
        <rFont val="Arial Narrow"/>
        <family val="2"/>
      </rPr>
      <t xml:space="preserve"> 30</t>
    </r>
    <r>
      <rPr>
        <sz val="10"/>
        <rFont val="한컴 고딕"/>
        <family val="3"/>
        <charset val="129"/>
      </rPr>
      <t>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이내에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신고함</t>
    </r>
    <r>
      <rPr>
        <sz val="10"/>
        <rFont val="Arial Narrow"/>
        <family val="2"/>
      </rPr>
      <t xml:space="preserve">)
</t>
    </r>
    <r>
      <rPr>
        <sz val="10"/>
        <color rgb="FFFF0000"/>
        <rFont val="Arial Narrow"/>
        <family val="2"/>
      </rPr>
      <t xml:space="preserve">       5) 2024</t>
    </r>
    <r>
      <rPr>
        <sz val="10"/>
        <color rgb="FFFF0000"/>
        <rFont val="한컴 고딕"/>
        <family val="3"/>
        <charset val="129"/>
      </rPr>
      <t>년</t>
    </r>
    <r>
      <rPr>
        <sz val="10"/>
        <color rgb="FFFF0000"/>
        <rFont val="Arial Narrow"/>
        <family val="2"/>
      </rPr>
      <t xml:space="preserve"> </t>
    </r>
    <r>
      <rPr>
        <sz val="10"/>
        <color rgb="FFFF0000"/>
        <rFont val="한컴 고딕"/>
        <family val="3"/>
        <charset val="129"/>
      </rPr>
      <t>부터</t>
    </r>
    <r>
      <rPr>
        <sz val="10"/>
        <color rgb="FFFF0000"/>
        <rFont val="Arial Narrow"/>
        <family val="2"/>
      </rPr>
      <t xml:space="preserve"> </t>
    </r>
    <r>
      <rPr>
        <sz val="10"/>
        <color rgb="FFFF0000"/>
        <rFont val="한컴 고딕"/>
        <family val="3"/>
        <charset val="129"/>
      </rPr>
      <t>매독</t>
    </r>
    <r>
      <rPr>
        <sz val="10"/>
        <color rgb="FFFF0000"/>
        <rFont val="Arial Narrow"/>
        <family val="2"/>
      </rPr>
      <t xml:space="preserve">, </t>
    </r>
    <r>
      <rPr>
        <sz val="10"/>
        <color rgb="FFFF0000"/>
        <rFont val="한컴 고딕"/>
        <family val="3"/>
        <charset val="129"/>
      </rPr>
      <t>엠폭스는</t>
    </r>
    <r>
      <rPr>
        <sz val="10"/>
        <color rgb="FFFF0000"/>
        <rFont val="Arial Narrow"/>
        <family val="2"/>
      </rPr>
      <t xml:space="preserve"> 3</t>
    </r>
    <r>
      <rPr>
        <sz val="10"/>
        <color rgb="FFFF0000"/>
        <rFont val="한컴 고딕"/>
        <family val="3"/>
        <charset val="129"/>
      </rPr>
      <t>급으로</t>
    </r>
    <r>
      <rPr>
        <sz val="10"/>
        <color rgb="FFFF0000"/>
        <rFont val="Arial Narrow"/>
        <family val="2"/>
      </rPr>
      <t xml:space="preserve"> </t>
    </r>
    <r>
      <rPr>
        <sz val="10"/>
        <color rgb="FFFF0000"/>
        <rFont val="한컴 고딕"/>
        <family val="3"/>
        <charset val="129"/>
      </rPr>
      <t>분류</t>
    </r>
    <phoneticPr fontId="4" type="noConversion"/>
  </si>
  <si>
    <t>발생</t>
    <phoneticPr fontId="4" type="noConversion"/>
  </si>
  <si>
    <t>사망</t>
    <phoneticPr fontId="4" type="noConversion"/>
  </si>
  <si>
    <r>
      <rPr>
        <sz val="10"/>
        <rFont val="한컴 고딕"/>
        <family val="3"/>
        <charset val="129"/>
      </rPr>
      <t xml:space="preserve">크로이츠
펠트
</t>
    </r>
    <r>
      <rPr>
        <sz val="10"/>
        <rFont val="Arial Narrow"/>
        <family val="2"/>
      </rPr>
      <t>-</t>
    </r>
    <r>
      <rPr>
        <sz val="10"/>
        <rFont val="한컴 고딕"/>
        <family val="3"/>
        <charset val="129"/>
      </rPr>
      <t>야콥병
(</t>
    </r>
    <r>
      <rPr>
        <sz val="10"/>
        <rFont val="맑은 고딕"/>
        <family val="3"/>
        <charset val="129"/>
      </rPr>
      <t>변종포함</t>
    </r>
    <r>
      <rPr>
        <sz val="10"/>
        <rFont val="Arial Narrow"/>
        <family val="3"/>
      </rPr>
      <t>)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
</t>
    </r>
    <r>
      <rPr>
        <sz val="10"/>
        <rFont val="Arial Narrow"/>
        <family val="2"/>
      </rPr>
      <t>CJD &amp; vCJD</t>
    </r>
    <phoneticPr fontId="4" type="noConversion"/>
  </si>
  <si>
    <r>
      <rPr>
        <sz val="10"/>
        <rFont val="한컴 고딕"/>
        <family val="3"/>
        <charset val="129"/>
      </rPr>
      <t xml:space="preserve">웨스트
나일열
</t>
    </r>
    <r>
      <rPr>
        <sz val="10"/>
        <rFont val="Arial Narrow"/>
        <family val="2"/>
      </rPr>
      <t>West nile fever</t>
    </r>
    <phoneticPr fontId="4" type="noConversion"/>
  </si>
  <si>
    <r>
      <rPr>
        <sz val="10"/>
        <rFont val="한컴 고딕"/>
        <family val="3"/>
        <charset val="129"/>
      </rPr>
      <t xml:space="preserve">중증열성
혈소판
감소
증후군
</t>
    </r>
    <r>
      <rPr>
        <sz val="10"/>
        <rFont val="Arial Narrow"/>
        <family val="2"/>
      </rPr>
      <t>SFTS</t>
    </r>
    <phoneticPr fontId="4" type="noConversion"/>
  </si>
  <si>
    <r>
      <rPr>
        <sz val="10"/>
        <rFont val="한컴 고딕"/>
        <family val="3"/>
        <charset val="129"/>
      </rPr>
      <t xml:space="preserve">지카바이러스
감염증
</t>
    </r>
    <r>
      <rPr>
        <sz val="10"/>
        <rFont val="Arial Narrow"/>
        <family val="2"/>
      </rPr>
      <t>Zika virus infection</t>
    </r>
    <phoneticPr fontId="4" type="noConversion"/>
  </si>
  <si>
    <r>
      <rPr>
        <sz val="10"/>
        <rFont val="한컴 고딕"/>
        <family val="3"/>
        <charset val="129"/>
      </rPr>
      <t xml:space="preserve">진드기
매개뇌염
</t>
    </r>
    <r>
      <rPr>
        <sz val="10"/>
        <rFont val="Arial Narrow"/>
        <family val="2"/>
      </rPr>
      <t>Tick-borne Encephalitis</t>
    </r>
    <phoneticPr fontId="4" type="noConversion"/>
  </si>
  <si>
    <r>
      <rPr>
        <sz val="10"/>
        <rFont val="한컴 고딕"/>
        <family val="3"/>
        <charset val="129"/>
      </rPr>
      <t xml:space="preserve">치쿤
구니야열
</t>
    </r>
    <r>
      <rPr>
        <sz val="10"/>
        <rFont val="Arial Narrow"/>
        <family val="2"/>
      </rPr>
      <t>Chikungunya fever</t>
    </r>
    <phoneticPr fontId="4" type="noConversion"/>
  </si>
  <si>
    <r>
      <t xml:space="preserve">10. </t>
    </r>
    <r>
      <rPr>
        <b/>
        <sz val="21"/>
        <rFont val="한컴 고딕"/>
        <family val="3"/>
        <charset val="129"/>
      </rPr>
      <t>결핵환자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</si>
  <si>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건</t>
    </r>
    <phoneticPr fontId="5" type="noConversion"/>
  </si>
  <si>
    <r>
      <rPr>
        <sz val="11"/>
        <rFont val="한컴 고딕"/>
        <family val="3"/>
        <charset val="129"/>
      </rPr>
      <t>합계</t>
    </r>
    <phoneticPr fontId="5" type="noConversion"/>
  </si>
  <si>
    <r>
      <rPr>
        <sz val="11"/>
        <rFont val="한컴 고딕"/>
        <family val="3"/>
        <charset val="129"/>
      </rPr>
      <t>재치료자</t>
    </r>
    <phoneticPr fontId="5" type="noConversion"/>
  </si>
  <si>
    <r>
      <rPr>
        <sz val="10"/>
        <rFont val="한컴 고딕"/>
        <family val="3"/>
        <charset val="129"/>
      </rPr>
      <t>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타</t>
    </r>
    <phoneticPr fontId="5" type="noConversion"/>
  </si>
  <si>
    <r>
      <rPr>
        <sz val="10"/>
        <rFont val="한컴 고딕"/>
        <family val="3"/>
        <charset val="129"/>
      </rPr>
      <t>계</t>
    </r>
    <phoneticPr fontId="4" type="noConversion"/>
  </si>
  <si>
    <r>
      <rPr>
        <sz val="10"/>
        <rFont val="한컴 고딕"/>
        <family val="3"/>
        <charset val="129"/>
      </rPr>
      <t>재발자</t>
    </r>
    <phoneticPr fontId="5" type="noConversion"/>
  </si>
  <si>
    <r>
      <rPr>
        <sz val="10"/>
        <rFont val="한컴 고딕"/>
        <family val="3"/>
        <charset val="129"/>
      </rPr>
      <t>실패후</t>
    </r>
    <phoneticPr fontId="5" type="noConversion"/>
  </si>
  <si>
    <r>
      <rPr>
        <sz val="10"/>
        <rFont val="한컴 고딕"/>
        <family val="3"/>
        <charset val="129"/>
      </rPr>
      <t>중단후</t>
    </r>
  </si>
  <si>
    <r>
      <rPr>
        <sz val="10"/>
        <rFont val="한컴 고딕"/>
        <family val="3"/>
        <charset val="129"/>
      </rPr>
      <t>이전치료</t>
    </r>
    <phoneticPr fontId="5" type="noConversion"/>
  </si>
  <si>
    <r>
      <rPr>
        <sz val="10"/>
        <rFont val="한컴 고딕"/>
        <family val="3"/>
        <charset val="129"/>
      </rPr>
      <t>재치료자</t>
    </r>
    <phoneticPr fontId="5" type="noConversion"/>
  </si>
  <si>
    <r>
      <rPr>
        <sz val="10"/>
        <rFont val="한컴 고딕"/>
        <family val="3"/>
        <charset val="129"/>
      </rPr>
      <t>재등록</t>
    </r>
    <phoneticPr fontId="5" type="noConversion"/>
  </si>
  <si>
    <r>
      <rPr>
        <sz val="10"/>
        <rFont val="한컴 고딕"/>
        <family val="3"/>
        <charset val="129"/>
      </rPr>
      <t>결과불명확</t>
    </r>
    <phoneticPr fontId="5" type="noConversion"/>
  </si>
  <si>
    <r>
      <rPr>
        <sz val="10"/>
        <rFont val="한컴 고딕"/>
        <family val="3"/>
        <charset val="129"/>
      </rPr>
      <t>보건소</t>
    </r>
    <phoneticPr fontId="4" type="noConversion"/>
  </si>
  <si>
    <r>
      <rPr>
        <sz val="11"/>
        <rFont val="한컴 고딕"/>
        <family val="3"/>
        <charset val="129"/>
      </rPr>
      <t>병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의원</t>
    </r>
    <r>
      <rPr>
        <sz val="9"/>
        <rFont val="Arial Narrow"/>
        <family val="2"/>
      </rPr>
      <t xml:space="preserve"> </t>
    </r>
    <r>
      <rPr>
        <sz val="8"/>
        <rFont val="Arial Narrow"/>
        <family val="2"/>
      </rPr>
      <t>Hospitals and clinics</t>
    </r>
    <phoneticPr fontId="5" type="noConversion"/>
  </si>
  <si>
    <r>
      <rPr>
        <sz val="10"/>
        <rFont val="한컴 고딕"/>
        <family val="3"/>
        <charset val="129"/>
      </rPr>
      <t>미취학</t>
    </r>
    <phoneticPr fontId="5" type="noConversion"/>
  </si>
  <si>
    <r>
      <rPr>
        <sz val="10"/>
        <rFont val="한컴 고딕"/>
        <family val="3"/>
        <charset val="129"/>
      </rPr>
      <t>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학</t>
    </r>
    <phoneticPr fontId="5" type="noConversion"/>
  </si>
  <si>
    <r>
      <rPr>
        <sz val="10"/>
        <rFont val="한컴 고딕"/>
        <family val="3"/>
        <charset val="129"/>
      </rPr>
      <t>아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동</t>
    </r>
    <phoneticPr fontId="5" type="noConversion"/>
  </si>
  <si>
    <r>
      <rPr>
        <sz val="10"/>
        <rFont val="한컴 고딕"/>
        <family val="3"/>
        <charset val="129"/>
      </rPr>
      <t>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동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</si>
  <si>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「결핵환자신고현황」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질병관리청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5" type="noConversion"/>
  </si>
  <si>
    <r>
      <rPr>
        <sz val="11"/>
        <color theme="1"/>
        <rFont val="한컴 고딕"/>
        <family val="3"/>
        <charset val="129"/>
      </rPr>
      <t>결핵예방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접종실적</t>
    </r>
    <r>
      <rPr>
        <sz val="11"/>
        <color theme="1"/>
        <rFont val="Arial Narrow"/>
        <family val="2"/>
      </rPr>
      <t xml:space="preserve">   Administration of BCG in the current year</t>
    </r>
    <phoneticPr fontId="5" type="noConversion"/>
  </si>
  <si>
    <r>
      <t xml:space="preserve">                </t>
    </r>
    <r>
      <rPr>
        <sz val="11"/>
        <color theme="1"/>
        <rFont val="한컴 고딕"/>
        <family val="3"/>
        <charset val="129"/>
      </rPr>
      <t>등록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신고</t>
    </r>
    <r>
      <rPr>
        <sz val="11"/>
        <color theme="1"/>
        <rFont val="Arial Narrow"/>
        <family val="2"/>
      </rPr>
      <t>)</t>
    </r>
    <r>
      <rPr>
        <sz val="11"/>
        <color theme="1"/>
        <rFont val="한컴 고딕"/>
        <family val="3"/>
        <charset val="129"/>
      </rPr>
      <t>된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 xml:space="preserve">결핵환자수 </t>
    </r>
    <r>
      <rPr>
        <sz val="11"/>
        <color theme="1"/>
        <rFont val="Arial Narrow"/>
        <family val="2"/>
      </rPr>
      <t xml:space="preserve">   </t>
    </r>
    <r>
      <rPr>
        <sz val="10"/>
        <color theme="1"/>
        <rFont val="Arial Narrow"/>
        <family val="2"/>
      </rPr>
      <t>Reported cases of tuberculosis in the current year</t>
    </r>
    <phoneticPr fontId="5" type="noConversion"/>
  </si>
  <si>
    <t>신환자</t>
    <phoneticPr fontId="5" type="noConversion"/>
  </si>
  <si>
    <r>
      <rPr>
        <sz val="10"/>
        <rFont val="한컴 고딕"/>
        <family val="3"/>
        <charset val="129"/>
      </rPr>
      <t>남</t>
    </r>
  </si>
  <si>
    <r>
      <rPr>
        <sz val="10"/>
        <rFont val="한컴 고딕"/>
        <family val="3"/>
        <charset val="129"/>
      </rPr>
      <t>여</t>
    </r>
  </si>
  <si>
    <t>과거치료
여부 불명확</t>
    <phoneticPr fontId="5" type="noConversion"/>
  </si>
  <si>
    <t>registration</t>
    <phoneticPr fontId="4" type="noConversion"/>
  </si>
  <si>
    <t>Re-</t>
    <phoneticPr fontId="5" type="noConversion"/>
  </si>
  <si>
    <t>Re-treatment</t>
    <phoneticPr fontId="5" type="noConversion"/>
  </si>
  <si>
    <t xml:space="preserve"> after failed</t>
    <phoneticPr fontId="4" type="noConversion"/>
  </si>
  <si>
    <t xml:space="preserve">previously </t>
    <phoneticPr fontId="4" type="noConversion"/>
  </si>
  <si>
    <t>treated or not</t>
    <phoneticPr fontId="5" type="noConversion"/>
  </si>
  <si>
    <t>Unclear results</t>
    <phoneticPr fontId="5" type="noConversion"/>
  </si>
  <si>
    <t>from previous</t>
    <phoneticPr fontId="4" type="noConversion"/>
  </si>
  <si>
    <r>
      <rPr>
        <sz val="10"/>
        <rFont val="한컴 고딕"/>
        <family val="3"/>
        <charset val="129"/>
      </rPr>
      <t>합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계</t>
    </r>
  </si>
  <si>
    <t>not-</t>
    <phoneticPr fontId="5" type="noConversion"/>
  </si>
  <si>
    <r>
      <t xml:space="preserve">10. </t>
    </r>
    <r>
      <rPr>
        <b/>
        <sz val="21"/>
        <rFont val="한컴 고딕"/>
        <family val="3"/>
        <charset val="129"/>
      </rPr>
      <t>결핵환자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5" type="noConversion"/>
  </si>
  <si>
    <r>
      <t xml:space="preserve">         </t>
    </r>
    <r>
      <rPr>
        <sz val="11"/>
        <rFont val="한컴 고딕"/>
        <family val="3"/>
        <charset val="129"/>
      </rPr>
      <t>검사건수</t>
    </r>
    <r>
      <rPr>
        <sz val="10"/>
        <rFont val="Arial Narrow"/>
        <family val="2"/>
      </rPr>
      <t xml:space="preserve">   No. of test administration</t>
    </r>
    <phoneticPr fontId="5" type="noConversion"/>
  </si>
  <si>
    <r>
      <rPr>
        <sz val="10"/>
        <rFont val="한컴 고딕"/>
        <family val="3"/>
        <charset val="129"/>
      </rPr>
      <t>발견환자수</t>
    </r>
    <r>
      <rPr>
        <sz val="10"/>
        <rFont val="Arial Narrow"/>
        <family val="2"/>
      </rPr>
      <t xml:space="preserve">   No. of patients discovered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</si>
  <si>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「결핵환자신고현황」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질병관리청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5" type="noConversion"/>
  </si>
  <si>
    <r>
      <rPr>
        <sz val="11"/>
        <rFont val="한컴 고딕"/>
        <family val="3"/>
        <charset val="129"/>
      </rPr>
      <t>보건소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결핵검진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실적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administration of TB tests in health centers</t>
    </r>
    <phoneticPr fontId="6" type="noConversion"/>
  </si>
  <si>
    <r>
      <t>X-</t>
    </r>
    <r>
      <rPr>
        <sz val="10"/>
        <rFont val="한컴 고딕"/>
        <family val="3"/>
        <charset val="129"/>
      </rPr>
      <t>선검사</t>
    </r>
    <phoneticPr fontId="5" type="noConversion"/>
  </si>
  <si>
    <r>
      <rPr>
        <sz val="10"/>
        <rFont val="한컴 고딕"/>
        <family val="3"/>
        <charset val="129"/>
      </rPr>
      <t>객담검사</t>
    </r>
    <phoneticPr fontId="5" type="noConversion"/>
  </si>
  <si>
    <r>
      <rPr>
        <sz val="10"/>
        <rFont val="한컴 고딕"/>
        <family val="3"/>
        <charset val="129"/>
      </rPr>
      <t>도말양성</t>
    </r>
    <phoneticPr fontId="5" type="noConversion"/>
  </si>
  <si>
    <r>
      <rPr>
        <sz val="10"/>
        <rFont val="한컴 고딕"/>
        <family val="3"/>
        <charset val="129"/>
      </rPr>
      <t>도말음성</t>
    </r>
    <phoneticPr fontId="5" type="noConversion"/>
  </si>
  <si>
    <r>
      <rPr>
        <sz val="10"/>
        <rFont val="한컴 고딕"/>
        <family val="3"/>
        <charset val="129"/>
      </rPr>
      <t>요관찰</t>
    </r>
  </si>
  <si>
    <t>Smear</t>
    <phoneticPr fontId="4" type="noConversion"/>
  </si>
  <si>
    <t>Positive</t>
    <phoneticPr fontId="4" type="noConversion"/>
  </si>
  <si>
    <t>Negative</t>
    <phoneticPr fontId="4" type="noConversion"/>
  </si>
  <si>
    <r>
      <t xml:space="preserve">11. </t>
    </r>
    <r>
      <rPr>
        <b/>
        <sz val="21"/>
        <rFont val="한컴 고딕"/>
        <family val="3"/>
        <charset val="129"/>
      </rPr>
      <t>보건소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구강보건사업실적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</si>
  <si>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phoneticPr fontId="5" type="noConversion"/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</si>
  <si>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 </t>
    </r>
    <r>
      <rPr>
        <sz val="11"/>
        <color theme="1"/>
        <rFont val="한컴 고딕"/>
        <family val="3"/>
        <charset val="129"/>
      </rPr>
      <t>별</t>
    </r>
    <phoneticPr fontId="5" type="noConversion"/>
  </si>
  <si>
    <r>
      <rPr>
        <sz val="11"/>
        <color theme="1"/>
        <rFont val="한컴 고딕"/>
        <family val="3"/>
        <charset val="129"/>
      </rPr>
      <t>구강보건교육</t>
    </r>
    <phoneticPr fontId="4" type="noConversion"/>
  </si>
  <si>
    <r>
      <rPr>
        <sz val="11"/>
        <color theme="1"/>
        <rFont val="한컴 고딕"/>
        <family val="3"/>
        <charset val="129"/>
      </rPr>
      <t>스케일링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또는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치면세정술</t>
    </r>
    <phoneticPr fontId="4" type="noConversion"/>
  </si>
  <si>
    <r>
      <rPr>
        <sz val="11"/>
        <color theme="1"/>
        <rFont val="한컴 고딕"/>
        <family val="3"/>
        <charset val="129"/>
      </rPr>
      <t>불소용액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양치사업</t>
    </r>
    <phoneticPr fontId="5" type="noConversion"/>
  </si>
  <si>
    <r>
      <rPr>
        <sz val="11"/>
        <color theme="1"/>
        <rFont val="한컴 고딕"/>
        <family val="3"/>
        <charset val="129"/>
      </rPr>
      <t>불소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도포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</si>
  <si>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노인의치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국가사업은</t>
    </r>
    <r>
      <rPr>
        <sz val="10"/>
        <rFont val="Arial Narrow"/>
        <family val="2"/>
      </rPr>
      <t xml:space="preserve"> 2016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사업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종료되었음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</si>
  <si>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「보건복지통계연보」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건강증진과</t>
    </r>
    <phoneticPr fontId="5" type="noConversion"/>
  </si>
  <si>
    <r>
      <t xml:space="preserve">12. </t>
    </r>
    <r>
      <rPr>
        <b/>
        <sz val="21"/>
        <rFont val="한컴 고딕"/>
        <family val="3"/>
        <charset val="129"/>
      </rPr>
      <t>모자보건사업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실적</t>
    </r>
    <phoneticPr fontId="5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</si>
  <si>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r>
      <rPr>
        <sz val="10"/>
        <rFont val="Arial Narrow"/>
        <family val="2"/>
      </rPr>
      <t/>
    </r>
    <phoneticPr fontId="6" type="noConversion"/>
  </si>
  <si>
    <r>
      <rPr>
        <sz val="11"/>
        <color theme="1"/>
        <rFont val="한컴 고딕"/>
        <family val="3"/>
        <charset val="129"/>
      </rPr>
      <t>모자보건관리</t>
    </r>
    <r>
      <rPr>
        <sz val="11"/>
        <color theme="1"/>
        <rFont val="Arial Narrow"/>
        <family val="2"/>
      </rPr>
      <t xml:space="preserve">    </t>
    </r>
    <r>
      <rPr>
        <sz val="10"/>
        <color theme="1"/>
        <rFont val="Arial Narrow"/>
        <family val="2"/>
      </rPr>
      <t>Maternal and child health care program</t>
    </r>
    <phoneticPr fontId="5" type="noConversion"/>
  </si>
  <si>
    <r>
      <t xml:space="preserve">13. </t>
    </r>
    <r>
      <rPr>
        <b/>
        <sz val="21"/>
        <rFont val="한컴 고딕"/>
        <family val="3"/>
        <charset val="129"/>
      </rPr>
      <t>건강보험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적용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인구</t>
    </r>
    <phoneticPr fontId="4" type="noConversion"/>
  </si>
  <si>
    <r>
      <t xml:space="preserve">13. </t>
    </r>
    <r>
      <rPr>
        <b/>
        <sz val="21"/>
        <rFont val="한컴 고딕"/>
        <family val="3"/>
        <charset val="129"/>
      </rPr>
      <t>건강보험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적용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인구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</si>
  <si>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개소</t>
    </r>
    <phoneticPr fontId="4" type="noConversion"/>
  </si>
  <si>
    <r>
      <rPr>
        <sz val="11"/>
        <rFont val="한컴 고딕"/>
        <family val="3"/>
        <charset val="129"/>
      </rPr>
      <t>단위</t>
    </r>
    <r>
      <rPr>
        <sz val="11"/>
        <rFont val="Arial Narrow"/>
        <family val="2"/>
      </rPr>
      <t xml:space="preserve"> : </t>
    </r>
    <r>
      <rPr>
        <sz val="11"/>
        <rFont val="한컴 고딕"/>
        <family val="3"/>
        <charset val="129"/>
      </rPr>
      <t>명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개소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</si>
  <si>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연별
</t>
    </r>
    <r>
      <rPr>
        <sz val="11"/>
        <color theme="1"/>
        <rFont val="Arial Narrow"/>
        <family val="2"/>
      </rPr>
      <t>Year</t>
    </r>
    <phoneticPr fontId="4" type="noConversion"/>
  </si>
  <si>
    <r>
      <rPr>
        <sz val="11"/>
        <color theme="1"/>
        <rFont val="한컴 고딕"/>
        <family val="3"/>
        <charset val="129"/>
      </rPr>
      <t>합계</t>
    </r>
    <r>
      <rPr>
        <sz val="11"/>
        <color theme="1"/>
        <rFont val="Arial Narrow"/>
        <family val="2"/>
      </rPr>
      <t xml:space="preserve">   Total</t>
    </r>
    <phoneticPr fontId="117" type="noConversion"/>
  </si>
  <si>
    <r>
      <rPr>
        <sz val="11"/>
        <color theme="1"/>
        <rFont val="한컴 고딕"/>
        <family val="3"/>
        <charset val="129"/>
      </rPr>
      <t>지역</t>
    </r>
    <r>
      <rPr>
        <sz val="11"/>
        <color theme="1"/>
        <rFont val="Arial Narrow"/>
        <family val="2"/>
      </rPr>
      <t xml:space="preserve">   Self-employeds</t>
    </r>
    <phoneticPr fontId="117" type="noConversion"/>
  </si>
  <si>
    <r>
      <rPr>
        <sz val="11"/>
        <color theme="1"/>
        <rFont val="한컴 고딕"/>
        <family val="3"/>
        <charset val="129"/>
      </rPr>
      <t>적용인구</t>
    </r>
    <r>
      <rPr>
        <sz val="11"/>
        <color theme="1"/>
        <rFont val="Arial Narrow"/>
        <family val="2"/>
      </rPr>
      <t xml:space="preserve">  Covered persons</t>
    </r>
    <phoneticPr fontId="4" type="noConversion"/>
  </si>
  <si>
    <r>
      <rPr>
        <sz val="11"/>
        <color theme="1"/>
        <rFont val="한컴 고딕"/>
        <family val="3"/>
        <charset val="129"/>
      </rPr>
      <t>계</t>
    </r>
    <r>
      <rPr>
        <sz val="11"/>
        <color theme="1"/>
        <rFont val="Arial Narrow"/>
        <family val="2"/>
      </rPr>
      <t xml:space="preserve"> Total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</si>
  <si>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가입자
</t>
    </r>
    <r>
      <rPr>
        <sz val="11"/>
        <color theme="1"/>
        <rFont val="Arial Narrow"/>
        <family val="2"/>
      </rPr>
      <t>Insured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</si>
  <si>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피부양자
</t>
    </r>
    <r>
      <rPr>
        <sz val="11"/>
        <color theme="1"/>
        <rFont val="Arial Narrow"/>
        <family val="2"/>
      </rPr>
      <t>Dependents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</si>
  <si>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세대수
</t>
    </r>
    <r>
      <rPr>
        <sz val="11"/>
        <color theme="1"/>
        <rFont val="Arial Narrow"/>
        <family val="2"/>
      </rPr>
      <t>No. of 
households</t>
    </r>
    <phoneticPr fontId="117" type="noConversion"/>
  </si>
  <si>
    <r>
      <rPr>
        <sz val="11"/>
        <color theme="1"/>
        <rFont val="한컴 고딕"/>
        <family val="3"/>
        <charset val="129"/>
      </rPr>
      <t xml:space="preserve">가입자
</t>
    </r>
    <r>
      <rPr>
        <sz val="11"/>
        <color theme="1"/>
        <rFont val="Arial Narrow"/>
        <family val="2"/>
      </rPr>
      <t>Insured</t>
    </r>
    <phoneticPr fontId="117" type="noConversion"/>
  </si>
  <si>
    <r>
      <rPr>
        <sz val="11"/>
        <color theme="1"/>
        <rFont val="한컴 고딕"/>
        <family val="3"/>
        <charset val="129"/>
      </rPr>
      <t xml:space="preserve">남
</t>
    </r>
    <r>
      <rPr>
        <sz val="11"/>
        <color theme="1"/>
        <rFont val="Arial Narrow"/>
        <family val="2"/>
      </rPr>
      <t>Male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</si>
  <si>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여
</t>
    </r>
    <r>
      <rPr>
        <sz val="11"/>
        <color theme="1"/>
        <rFont val="Arial Narrow"/>
        <family val="2"/>
      </rPr>
      <t>Female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</si>
  <si>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주민등록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주소지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기준
</t>
    </r>
    <r>
      <rPr>
        <sz val="10"/>
        <rFont val="Arial Narrow"/>
        <family val="2"/>
      </rPr>
      <t xml:space="preserve">     </t>
    </r>
    <r>
      <rPr>
        <sz val="10"/>
        <rFont val="한컴 고딕"/>
        <family val="3"/>
        <charset val="129"/>
      </rPr>
      <t>직장은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근로자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공무원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군인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교직원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지역의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가입자는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적용대상자를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말함</t>
    </r>
    <phoneticPr fontId="4" type="noConversion"/>
  </si>
  <si>
    <r>
      <rPr>
        <sz val="11"/>
        <color theme="1"/>
        <rFont val="한컴 고딕"/>
        <family val="3"/>
        <charset val="129"/>
      </rPr>
      <t>직장</t>
    </r>
    <r>
      <rPr>
        <sz val="11"/>
        <color theme="1"/>
        <rFont val="Arial Narrow"/>
        <family val="2"/>
      </rPr>
      <t xml:space="preserve">  Industrial Workers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</si>
  <si>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계   </t>
    </r>
    <r>
      <rPr>
        <sz val="11"/>
        <color theme="1"/>
        <rFont val="Arial Narrow"/>
        <family val="3"/>
      </rPr>
      <t>T</t>
    </r>
    <r>
      <rPr>
        <sz val="11"/>
        <color theme="1"/>
        <rFont val="Arial Narrow"/>
        <family val="2"/>
      </rPr>
      <t>otal</t>
    </r>
    <phoneticPr fontId="4" type="noConversion"/>
  </si>
  <si>
    <r>
      <t xml:space="preserve">14. </t>
    </r>
    <r>
      <rPr>
        <b/>
        <sz val="21"/>
        <rFont val="한컴 고딕"/>
        <family val="3"/>
        <charset val="129"/>
      </rPr>
      <t>건강보험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급여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</si>
  <si>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  <phoneticPr fontId="5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</si>
  <si>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r>
      <rPr>
        <sz val="10"/>
        <rFont val="Arial Narrow"/>
        <family val="2"/>
      </rPr>
      <t/>
    </r>
    <phoneticPr fontId="6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</si>
  <si>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계</t>
    </r>
    <phoneticPr fontId="6" type="noConversion"/>
  </si>
  <si>
    <r>
      <rPr>
        <sz val="11"/>
        <rFont val="한컴 고딕"/>
        <family val="3"/>
        <charset val="129"/>
      </rPr>
      <t>직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장</t>
    </r>
    <phoneticPr fontId="5" type="noConversion"/>
  </si>
  <si>
    <r>
      <rPr>
        <sz val="11"/>
        <rFont val="한컴 고딕"/>
        <family val="3"/>
        <charset val="129"/>
      </rPr>
      <t>지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역</t>
    </r>
    <phoneticPr fontId="6" type="noConversion"/>
  </si>
  <si>
    <r>
      <rPr>
        <sz val="11"/>
        <rFont val="한컴 고딕"/>
        <family val="3"/>
        <charset val="129"/>
      </rPr>
      <t>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</t>
    </r>
    <phoneticPr fontId="6" type="noConversion"/>
  </si>
  <si>
    <r>
      <rPr>
        <sz val="11"/>
        <rFont val="한컴 고딕"/>
        <family val="3"/>
        <charset val="129"/>
      </rPr>
      <t>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액</t>
    </r>
    <phoneticPr fontId="6" type="noConversion"/>
  </si>
  <si>
    <r>
      <rPr>
        <sz val="11"/>
        <rFont val="한컴 고딕"/>
        <family val="3"/>
        <charset val="129"/>
      </rPr>
      <t>입원</t>
    </r>
  </si>
  <si>
    <r>
      <rPr>
        <sz val="11"/>
        <rFont val="한컴 고딕"/>
        <family val="3"/>
        <charset val="129"/>
      </rPr>
      <t>외래</t>
    </r>
  </si>
  <si>
    <r>
      <rPr>
        <sz val="11"/>
        <rFont val="한컴 고딕"/>
        <family val="3"/>
        <charset val="129"/>
      </rPr>
      <t>약국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</si>
  <si>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건강보험공단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지역본부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건강보험자료공유서비스</t>
    </r>
    <r>
      <rPr>
        <sz val="10"/>
        <rFont val="Arial Narrow"/>
        <family val="2"/>
      </rPr>
      <t xml:space="preserve"> http://nhiss.nhis/or.kr</t>
    </r>
    <phoneticPr fontId="4" type="noConversion"/>
  </si>
  <si>
    <r>
      <t xml:space="preserve">15. </t>
    </r>
    <r>
      <rPr>
        <b/>
        <sz val="21"/>
        <rFont val="한컴 고딕"/>
        <family val="3"/>
        <charset val="129"/>
      </rPr>
      <t>건강보험대상자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진료실적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</si>
  <si>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일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  <phoneticPr fontId="5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</si>
  <si>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5" type="noConversion"/>
  </si>
  <si>
    <r>
      <rPr>
        <sz val="11"/>
        <rFont val="한컴 고딕"/>
        <family val="3"/>
        <charset val="129"/>
      </rPr>
      <t>지급건수</t>
    </r>
    <phoneticPr fontId="5" type="noConversion"/>
  </si>
  <si>
    <r>
      <rPr>
        <sz val="11"/>
        <color theme="1"/>
        <rFont val="한컴 고딕"/>
        <family val="3"/>
        <charset val="129"/>
      </rPr>
      <t>내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원</t>
    </r>
    <phoneticPr fontId="5" type="noConversion"/>
  </si>
  <si>
    <r>
      <rPr>
        <sz val="11"/>
        <color theme="1"/>
        <rFont val="한컴 고딕"/>
        <family val="3"/>
        <charset val="129"/>
      </rPr>
      <t>진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료</t>
    </r>
    <phoneticPr fontId="5" type="noConversion"/>
  </si>
  <si>
    <r>
      <rPr>
        <sz val="11"/>
        <color theme="1"/>
        <rFont val="한컴 고딕"/>
        <family val="3"/>
        <charset val="129"/>
      </rPr>
      <t>계</t>
    </r>
    <phoneticPr fontId="5" type="noConversion"/>
  </si>
  <si>
    <r>
      <rPr>
        <sz val="11"/>
        <color theme="1"/>
        <rFont val="한컴 고딕"/>
        <family val="3"/>
        <charset val="129"/>
      </rPr>
      <t>공단부담</t>
    </r>
    <phoneticPr fontId="5" type="noConversion"/>
  </si>
  <si>
    <r>
      <rPr>
        <sz val="11"/>
        <color theme="1"/>
        <rFont val="한컴 고딕"/>
        <family val="3"/>
        <charset val="129"/>
      </rPr>
      <t>본인부담</t>
    </r>
    <phoneticPr fontId="5" type="noConversion"/>
  </si>
  <si>
    <r>
      <rPr>
        <sz val="11"/>
        <rFont val="한컴 고딕"/>
        <family val="3"/>
        <charset val="129"/>
      </rPr>
      <t>입원</t>
    </r>
    <phoneticPr fontId="4" type="noConversion"/>
  </si>
  <si>
    <r>
      <rPr>
        <sz val="11"/>
        <rFont val="한컴 고딕"/>
        <family val="3"/>
        <charset val="129"/>
      </rPr>
      <t>외래</t>
    </r>
    <phoneticPr fontId="4" type="noConversion"/>
  </si>
  <si>
    <r>
      <t xml:space="preserve"> </t>
    </r>
    <r>
      <rPr>
        <sz val="11"/>
        <rFont val="한컴 고딕"/>
        <family val="3"/>
        <charset val="129"/>
      </rPr>
      <t>약국</t>
    </r>
    <phoneticPr fontId="4" type="noConversion"/>
  </si>
  <si>
    <r>
      <rPr>
        <sz val="11"/>
        <color theme="1"/>
        <rFont val="한컴 고딕"/>
        <family val="3"/>
        <charset val="129"/>
      </rPr>
      <t>일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수</t>
    </r>
    <r>
      <rPr>
        <sz val="11"/>
        <color theme="1"/>
        <rFont val="Arial Narrow"/>
        <family val="2"/>
      </rPr>
      <t xml:space="preserve">   </t>
    </r>
    <r>
      <rPr>
        <sz val="10"/>
        <color theme="1"/>
        <rFont val="Arial Narrow"/>
        <family val="2"/>
      </rPr>
      <t>Days</t>
    </r>
    <phoneticPr fontId="5" type="noConversion"/>
  </si>
  <si>
    <r>
      <rPr>
        <sz val="11"/>
        <color theme="1"/>
        <rFont val="한컴 고딕"/>
        <family val="3"/>
        <charset val="129"/>
      </rPr>
      <t>진료비</t>
    </r>
    <r>
      <rPr>
        <sz val="11"/>
        <color theme="1"/>
        <rFont val="Arial Narrow"/>
        <family val="2"/>
      </rPr>
      <t xml:space="preserve"> </t>
    </r>
    <r>
      <rPr>
        <sz val="8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>Medical expenses</t>
    </r>
    <phoneticPr fontId="5" type="noConversion"/>
  </si>
  <si>
    <t xml:space="preserve">       3,933,394</t>
  </si>
  <si>
    <r>
      <t xml:space="preserve">16. </t>
    </r>
    <r>
      <rPr>
        <b/>
        <sz val="21"/>
        <rFont val="한컴 고딕"/>
        <family val="3"/>
        <charset val="129"/>
      </rPr>
      <t>국민연금가입자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</si>
  <si>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5" type="noConversion"/>
  </si>
  <si>
    <r>
      <rPr>
        <sz val="11"/>
        <rFont val="한컴 고딕"/>
        <family val="3"/>
        <charset val="129"/>
      </rPr>
      <t>총가입자수</t>
    </r>
  </si>
  <si>
    <r>
      <rPr>
        <sz val="11"/>
        <rFont val="한컴 고딕"/>
        <family val="3"/>
        <charset val="129"/>
      </rPr>
      <t>사업장가입자</t>
    </r>
    <phoneticPr fontId="6" type="noConversion"/>
  </si>
  <si>
    <r>
      <rPr>
        <sz val="11"/>
        <rFont val="한컴 고딕"/>
        <family val="3"/>
        <charset val="129"/>
      </rPr>
      <t>지역가입자</t>
    </r>
    <phoneticPr fontId="4" type="noConversion"/>
  </si>
  <si>
    <r>
      <rPr>
        <sz val="11"/>
        <rFont val="한컴 고딕"/>
        <family val="3"/>
        <charset val="129"/>
      </rPr>
      <t>임의가입자</t>
    </r>
  </si>
  <si>
    <r>
      <rPr>
        <sz val="11"/>
        <rFont val="한컴 고딕"/>
        <family val="3"/>
        <charset val="129"/>
      </rPr>
      <t>임의계속가입자</t>
    </r>
  </si>
  <si>
    <r>
      <rPr>
        <sz val="11"/>
        <rFont val="한컴 고딕"/>
        <family val="3"/>
        <charset val="129"/>
      </rPr>
      <t>남</t>
    </r>
    <phoneticPr fontId="6" type="noConversion"/>
  </si>
  <si>
    <r>
      <rPr>
        <sz val="11"/>
        <rFont val="한컴 고딕"/>
        <family val="3"/>
        <charset val="129"/>
      </rPr>
      <t>여</t>
    </r>
    <phoneticPr fontId="6" type="noConversion"/>
  </si>
  <si>
    <r>
      <rPr>
        <sz val="11"/>
        <rFont val="한컴 고딕"/>
        <family val="3"/>
        <charset val="129"/>
      </rPr>
      <t>사업장</t>
    </r>
    <phoneticPr fontId="6" type="noConversion"/>
  </si>
  <si>
    <r>
      <rPr>
        <sz val="11"/>
        <rFont val="한컴 고딕"/>
        <family val="3"/>
        <charset val="129"/>
      </rPr>
      <t>가입자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</si>
  <si>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「국민연금통계」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국민연금공단</t>
    </r>
    <phoneticPr fontId="4" type="noConversion"/>
  </si>
  <si>
    <r>
      <t xml:space="preserve">17. </t>
    </r>
    <r>
      <rPr>
        <b/>
        <sz val="21"/>
        <rFont val="한컴 고딕"/>
        <family val="3"/>
        <charset val="129"/>
      </rPr>
      <t>국민연금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급여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지급현황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</si>
  <si>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  <phoneticPr fontId="6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</si>
  <si>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6" type="noConversion"/>
  </si>
  <si>
    <r>
      <rPr>
        <sz val="11"/>
        <rFont val="한컴 고딕"/>
        <family val="3"/>
        <charset val="129"/>
      </rPr>
      <t>계</t>
    </r>
    <phoneticPr fontId="6" type="noConversion"/>
  </si>
  <si>
    <r>
      <rPr>
        <sz val="11"/>
        <rFont val="한컴 고딕"/>
        <family val="3"/>
        <charset val="129"/>
      </rPr>
      <t>노령연금</t>
    </r>
    <r>
      <rPr>
        <sz val="11"/>
        <rFont val="Arial Narrow"/>
        <family val="2"/>
      </rPr>
      <t xml:space="preserve">   </t>
    </r>
    <r>
      <rPr>
        <sz val="8"/>
        <rFont val="Arial Narrow"/>
        <family val="2"/>
      </rPr>
      <t>Old-age Pension</t>
    </r>
    <phoneticPr fontId="6" type="noConversion"/>
  </si>
  <si>
    <r>
      <rPr>
        <sz val="11"/>
        <rFont val="한컴 고딕"/>
        <family val="3"/>
        <charset val="129"/>
      </rPr>
      <t>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례</t>
    </r>
    <phoneticPr fontId="6" type="noConversion"/>
  </si>
  <si>
    <r>
      <rPr>
        <sz val="11"/>
        <color indexed="8"/>
        <rFont val="한컴 고딕"/>
        <family val="3"/>
        <charset val="129"/>
      </rPr>
      <t>노령연금</t>
    </r>
    <r>
      <rPr>
        <sz val="11"/>
        <color indexed="8"/>
        <rFont val="Arial Narrow"/>
        <family val="2"/>
      </rPr>
      <t>(20</t>
    </r>
    <r>
      <rPr>
        <sz val="11"/>
        <color indexed="8"/>
        <rFont val="한컴 고딕"/>
        <family val="3"/>
        <charset val="129"/>
      </rPr>
      <t>년</t>
    </r>
    <r>
      <rPr>
        <sz val="11"/>
        <color indexed="8"/>
        <rFont val="Arial Narrow"/>
        <family val="2"/>
      </rPr>
      <t xml:space="preserve"> </t>
    </r>
    <r>
      <rPr>
        <sz val="11"/>
        <color indexed="8"/>
        <rFont val="한컴 고딕"/>
        <family val="3"/>
        <charset val="129"/>
      </rPr>
      <t>이상</t>
    </r>
    <r>
      <rPr>
        <sz val="11"/>
        <color indexed="8"/>
        <rFont val="Arial Narrow"/>
        <family val="2"/>
      </rPr>
      <t>)</t>
    </r>
  </si>
  <si>
    <r>
      <rPr>
        <sz val="11"/>
        <rFont val="한컴 고딕"/>
        <family val="3"/>
        <charset val="129"/>
      </rPr>
      <t>수급자수</t>
    </r>
    <phoneticPr fontId="6" type="noConversion"/>
  </si>
  <si>
    <r>
      <rPr>
        <sz val="11"/>
        <rFont val="한컴 고딕"/>
        <family val="3"/>
        <charset val="129"/>
      </rPr>
      <t>금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액</t>
    </r>
    <phoneticPr fontId="6" type="noConversion"/>
  </si>
  <si>
    <r>
      <rPr>
        <sz val="11"/>
        <rFont val="한컴 고딕"/>
        <family val="3"/>
        <charset val="129"/>
      </rPr>
      <t>금액</t>
    </r>
    <phoneticPr fontId="6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</si>
  <si>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금</t>
    </r>
    <r>
      <rPr>
        <sz val="11"/>
        <rFont val="Arial Narrow"/>
        <family val="2"/>
      </rPr>
      <t xml:space="preserve">        </t>
    </r>
    <r>
      <rPr>
        <sz val="8"/>
        <rFont val="Arial Narrow"/>
        <family val="2"/>
      </rPr>
      <t>Pension</t>
    </r>
    <phoneticPr fontId="6" type="noConversion"/>
  </si>
  <si>
    <r>
      <rPr>
        <sz val="11"/>
        <rFont val="한컴 고딕"/>
        <family val="3"/>
        <charset val="129"/>
      </rPr>
      <t>노령연금</t>
    </r>
    <r>
      <rPr>
        <sz val="11"/>
        <rFont val="Arial Narrow"/>
        <family val="2"/>
      </rPr>
      <t xml:space="preserve">  </t>
    </r>
    <r>
      <rPr>
        <sz val="8"/>
        <rFont val="Arial Narrow"/>
        <family val="2"/>
      </rPr>
      <t xml:space="preserve"> Old-age Pension</t>
    </r>
    <phoneticPr fontId="6" type="noConversion"/>
  </si>
  <si>
    <r>
      <rPr>
        <sz val="11"/>
        <rFont val="한컴 고딕"/>
        <family val="3"/>
        <charset val="129"/>
      </rPr>
      <t>장애연금</t>
    </r>
    <phoneticPr fontId="6" type="noConversion"/>
  </si>
  <si>
    <r>
      <rPr>
        <sz val="11"/>
        <color indexed="8"/>
        <rFont val="한컴 고딕"/>
        <family val="3"/>
        <charset val="129"/>
      </rPr>
      <t>노령연금</t>
    </r>
    <r>
      <rPr>
        <sz val="11"/>
        <color indexed="8"/>
        <rFont val="Arial Narrow"/>
        <family val="2"/>
      </rPr>
      <t>(10</t>
    </r>
    <r>
      <rPr>
        <sz val="11"/>
        <color indexed="8"/>
        <rFont val="한컴 고딕"/>
        <family val="3"/>
        <charset val="129"/>
      </rPr>
      <t>년이상</t>
    </r>
    <r>
      <rPr>
        <sz val="11"/>
        <color indexed="8"/>
        <rFont val="Arial Narrow"/>
        <family val="2"/>
      </rPr>
      <t>~20</t>
    </r>
    <r>
      <rPr>
        <sz val="11"/>
        <color indexed="8"/>
        <rFont val="한컴 고딕"/>
        <family val="3"/>
        <charset val="129"/>
      </rPr>
      <t>년미만</t>
    </r>
    <r>
      <rPr>
        <sz val="11"/>
        <color indexed="8"/>
        <rFont val="Arial Narrow"/>
        <family val="2"/>
      </rPr>
      <t xml:space="preserve">) </t>
    </r>
  </si>
  <si>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기</t>
    </r>
    <phoneticPr fontId="6" type="noConversion"/>
  </si>
  <si>
    <r>
      <rPr>
        <sz val="11"/>
        <rFont val="한컴 고딕"/>
        <family val="3"/>
        <charset val="129"/>
      </rPr>
      <t>분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할</t>
    </r>
    <phoneticPr fontId="6" type="noConversion"/>
  </si>
  <si>
    <r>
      <rPr>
        <sz val="11"/>
        <rFont val="한컴 고딕"/>
        <family val="3"/>
        <charset val="129"/>
      </rPr>
      <t>유족연금</t>
    </r>
    <phoneticPr fontId="6" type="noConversion"/>
  </si>
  <si>
    <r>
      <rPr>
        <sz val="11"/>
        <rFont val="한컴 고딕"/>
        <family val="3"/>
        <charset val="129"/>
      </rPr>
      <t>일시금</t>
    </r>
    <r>
      <rPr>
        <sz val="11"/>
        <rFont val="Arial Narrow"/>
        <family val="2"/>
      </rPr>
      <t xml:space="preserve">         </t>
    </r>
    <r>
      <rPr>
        <sz val="8"/>
        <rFont val="Arial Narrow"/>
        <family val="2"/>
      </rPr>
      <t xml:space="preserve"> Lump-sum benefits</t>
    </r>
    <phoneticPr fontId="6" type="noConversion"/>
  </si>
  <si>
    <r>
      <rPr>
        <sz val="11"/>
        <rFont val="한컴 고딕"/>
        <family val="3"/>
        <charset val="129"/>
      </rPr>
      <t>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애</t>
    </r>
    <phoneticPr fontId="6" type="noConversion"/>
  </si>
  <si>
    <r>
      <rPr>
        <sz val="11"/>
        <rFont val="한컴 고딕"/>
        <family val="3"/>
        <charset val="129"/>
      </rPr>
      <t>반환</t>
    </r>
    <phoneticPr fontId="6" type="noConversion"/>
  </si>
  <si>
    <r>
      <rPr>
        <sz val="11"/>
        <rFont val="한컴 고딕"/>
        <family val="3"/>
        <charset val="129"/>
      </rPr>
      <t>사망</t>
    </r>
    <phoneticPr fontId="6" type="noConversion"/>
  </si>
  <si>
    <r>
      <rPr>
        <sz val="11"/>
        <rFont val="한컴 고딕"/>
        <family val="3"/>
        <charset val="129"/>
      </rPr>
      <t>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액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</si>
  <si>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(   ) </t>
    </r>
    <r>
      <rPr>
        <sz val="10"/>
        <rFont val="한컴 고딕"/>
        <family val="3"/>
        <charset val="129"/>
      </rPr>
      <t>안은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국민연금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가입기간임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</si>
  <si>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「국민연금통계」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국민연금공단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전략기획부</t>
    </r>
    <phoneticPr fontId="6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</si>
  <si>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금</t>
    </r>
    <r>
      <rPr>
        <sz val="11"/>
        <rFont val="Arial Narrow"/>
        <family val="2"/>
      </rPr>
      <t xml:space="preserve">       </t>
    </r>
    <r>
      <rPr>
        <sz val="10"/>
        <rFont val="Arial Narrow"/>
        <family val="2"/>
      </rPr>
      <t xml:space="preserve"> Pension</t>
    </r>
    <phoneticPr fontId="6" type="noConversion"/>
  </si>
  <si>
    <r>
      <t xml:space="preserve">18. </t>
    </r>
    <r>
      <rPr>
        <b/>
        <sz val="21"/>
        <rFont val="한컴 고딕"/>
        <family val="3"/>
        <charset val="129"/>
      </rPr>
      <t xml:space="preserve">국가보훈대상자
</t>
    </r>
    <r>
      <rPr>
        <b/>
        <sz val="16"/>
        <rFont val="Arial Narrow"/>
        <family val="2"/>
      </rPr>
      <t>Number of Patriots and Veterans</t>
    </r>
    <phoneticPr fontId="5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</si>
  <si>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5" type="noConversion"/>
  </si>
  <si>
    <r>
      <rPr>
        <sz val="11"/>
        <rFont val="한컴 고딕"/>
        <family val="3"/>
        <charset val="129"/>
      </rPr>
      <t>국가유공자</t>
    </r>
    <phoneticPr fontId="4" type="noConversion"/>
  </si>
  <si>
    <r>
      <rPr>
        <sz val="10"/>
        <rFont val="한컴 고딕"/>
        <family val="3"/>
        <charset val="129"/>
      </rPr>
      <t>애국지사</t>
    </r>
    <phoneticPr fontId="4" type="noConversion"/>
  </si>
  <si>
    <r>
      <rPr>
        <sz val="10"/>
        <rFont val="한컴 고딕"/>
        <family val="3"/>
        <charset val="129"/>
      </rPr>
      <t>전</t>
    </r>
    <r>
      <rPr>
        <sz val="10"/>
        <rFont val="Arial Narrow"/>
        <family val="2"/>
      </rPr>
      <t>·</t>
    </r>
    <r>
      <rPr>
        <sz val="10"/>
        <rFont val="한컴 고딕"/>
        <family val="3"/>
        <charset val="129"/>
      </rPr>
      <t>공</t>
    </r>
    <r>
      <rPr>
        <sz val="10"/>
        <rFont val="Arial Narrow"/>
        <family val="2"/>
      </rPr>
      <t>·</t>
    </r>
    <r>
      <rPr>
        <sz val="10"/>
        <rFont val="한컴 고딕"/>
        <family val="3"/>
        <charset val="129"/>
      </rPr>
      <t>군경</t>
    </r>
    <phoneticPr fontId="4" type="noConversion"/>
  </si>
  <si>
    <r>
      <rPr>
        <sz val="10"/>
        <rFont val="한컴 고딕"/>
        <family val="3"/>
        <charset val="129"/>
      </rPr>
      <t>무공보국</t>
    </r>
    <phoneticPr fontId="4" type="noConversion"/>
  </si>
  <si>
    <r>
      <rPr>
        <sz val="10"/>
        <rFont val="한컴 고딕"/>
        <family val="3"/>
        <charset val="129"/>
      </rPr>
      <t>재일학도</t>
    </r>
    <phoneticPr fontId="4" type="noConversion"/>
  </si>
  <si>
    <r>
      <t>4.19</t>
    </r>
    <r>
      <rPr>
        <sz val="10"/>
        <rFont val="한컴 고딕"/>
        <family val="3"/>
        <charset val="129"/>
      </rPr>
      <t>부상자</t>
    </r>
    <r>
      <rPr>
        <vertAlign val="superscript"/>
        <sz val="10"/>
        <rFont val="Arial Narrow"/>
        <family val="2"/>
      </rPr>
      <t>1)</t>
    </r>
    <phoneticPr fontId="4" type="noConversion"/>
  </si>
  <si>
    <r>
      <rPr>
        <sz val="10"/>
        <rFont val="한컴 고딕"/>
        <family val="3"/>
        <charset val="129"/>
      </rPr>
      <t>공상공무원</t>
    </r>
    <phoneticPr fontId="4" type="noConversion"/>
  </si>
  <si>
    <r>
      <rPr>
        <sz val="10"/>
        <rFont val="한컴 고딕"/>
        <family val="3"/>
        <charset val="129"/>
      </rPr>
      <t>수훈자</t>
    </r>
    <phoneticPr fontId="4" type="noConversion"/>
  </si>
  <si>
    <r>
      <rPr>
        <sz val="10"/>
        <rFont val="한컴 고딕"/>
        <family val="3"/>
        <charset val="129"/>
      </rPr>
      <t>의용군</t>
    </r>
    <phoneticPr fontId="4" type="noConversion"/>
  </si>
  <si>
    <r>
      <rPr>
        <sz val="10"/>
        <rFont val="한컴 고딕"/>
        <family val="3"/>
        <charset val="129"/>
      </rPr>
      <t>공로자</t>
    </r>
    <phoneticPr fontId="4" type="noConversion"/>
  </si>
  <si>
    <r>
      <rPr>
        <sz val="11"/>
        <rFont val="한컴 고딕"/>
        <family val="3"/>
        <charset val="129"/>
      </rPr>
      <t>유족</t>
    </r>
    <phoneticPr fontId="5" type="noConversion"/>
  </si>
  <si>
    <r>
      <rPr>
        <sz val="10"/>
        <rFont val="한컴 고딕"/>
        <family val="3"/>
        <charset val="129"/>
      </rPr>
      <t>참전</t>
    </r>
    <phoneticPr fontId="4" type="noConversion"/>
  </si>
  <si>
    <r>
      <rPr>
        <sz val="10"/>
        <rFont val="한컴 고딕"/>
        <family val="3"/>
        <charset val="129"/>
      </rPr>
      <t>특별공로자</t>
    </r>
    <phoneticPr fontId="4" type="noConversion"/>
  </si>
  <si>
    <r>
      <rPr>
        <sz val="10"/>
        <rFont val="한컴 고딕"/>
        <family val="3"/>
        <charset val="129"/>
      </rPr>
      <t>순국</t>
    </r>
    <phoneticPr fontId="4" type="noConversion"/>
  </si>
  <si>
    <r>
      <rPr>
        <sz val="10"/>
        <rFont val="한컴 고딕"/>
        <family val="3"/>
        <charset val="129"/>
      </rPr>
      <t>전몰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전상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순직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공상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군경</t>
    </r>
    <phoneticPr fontId="4" type="noConversion"/>
  </si>
  <si>
    <r>
      <rPr>
        <sz val="10"/>
        <rFont val="한컴 고딕"/>
        <family val="3"/>
        <charset val="129"/>
      </rPr>
      <t>유공자</t>
    </r>
    <r>
      <rPr>
        <vertAlign val="superscript"/>
        <sz val="10"/>
        <rFont val="Arial Narrow"/>
        <family val="2"/>
      </rPr>
      <t>2)</t>
    </r>
    <phoneticPr fontId="4" type="noConversion"/>
  </si>
  <si>
    <r>
      <rPr>
        <sz val="10"/>
        <rFont val="한컴 고딕"/>
        <family val="3"/>
        <charset val="129"/>
      </rPr>
      <t>미망인</t>
    </r>
    <phoneticPr fontId="4" type="noConversion"/>
  </si>
  <si>
    <r>
      <rPr>
        <sz val="10"/>
        <rFont val="한컴 고딕"/>
        <family val="3"/>
        <charset val="129"/>
      </rPr>
      <t>자녀</t>
    </r>
    <phoneticPr fontId="4" type="noConversion"/>
  </si>
  <si>
    <r>
      <rPr>
        <sz val="10"/>
        <rFont val="한컴 고딕"/>
        <family val="3"/>
        <charset val="129"/>
      </rPr>
      <t>부모</t>
    </r>
    <phoneticPr fontId="4" type="noConversion"/>
  </si>
  <si>
    <r>
      <rPr>
        <sz val="10"/>
        <rFont val="한컴 고딕"/>
        <family val="3"/>
        <charset val="129"/>
      </rPr>
      <t>기타</t>
    </r>
    <r>
      <rPr>
        <vertAlign val="superscript"/>
        <sz val="10"/>
        <rFont val="Arial Narrow"/>
        <family val="2"/>
      </rPr>
      <t>3)</t>
    </r>
    <phoneticPr fontId="4" type="noConversion"/>
  </si>
  <si>
    <t>Recipients of the order of military
 merit or national 
security merit</t>
    <phoneticPr fontId="4" type="noConversion"/>
  </si>
  <si>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특별공로</t>
    </r>
    <phoneticPr fontId="4" type="noConversion"/>
  </si>
  <si>
    <t>상이자</t>
    <phoneticPr fontId="4" type="noConversion"/>
  </si>
  <si>
    <t>People who made 
outstanding contribution to the nation &amp; Etc</t>
    <phoneticPr fontId="4" type="noConversion"/>
  </si>
  <si>
    <t>Student volunteer
in japan who participated in the korean war</t>
    <phoneticPr fontId="4" type="noConversion"/>
  </si>
  <si>
    <t>Bereaved families
of patriots or Independence fighters</t>
    <phoneticPr fontId="4" type="noConversion"/>
  </si>
  <si>
    <t>Deceased·
wounded activists
of the April 19th revolution</t>
    <phoneticPr fontId="4" type="noConversion"/>
  </si>
  <si>
    <r>
      <t xml:space="preserve">18. </t>
    </r>
    <r>
      <rPr>
        <b/>
        <sz val="21"/>
        <rFont val="한컴 고딕"/>
        <family val="3"/>
        <charset val="129"/>
      </rPr>
      <t>국가보훈대상자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Number of Patriots and Veterans(cont'd)</t>
    </r>
    <phoneticPr fontId="4" type="noConversion"/>
  </si>
  <si>
    <r>
      <rPr>
        <sz val="11"/>
        <rFont val="한컴 고딕"/>
        <family val="3"/>
        <charset val="129"/>
      </rPr>
      <t>기타대상자</t>
    </r>
    <r>
      <rPr>
        <vertAlign val="superscript"/>
        <sz val="11"/>
        <rFont val="Arial Narrow"/>
        <family val="2"/>
      </rPr>
      <t>4)</t>
    </r>
    <phoneticPr fontId="4" type="noConversion"/>
  </si>
  <si>
    <r>
      <t>4.19</t>
    </r>
    <r>
      <rPr>
        <sz val="10"/>
        <rFont val="한컴 고딕"/>
        <family val="3"/>
        <charset val="129"/>
      </rPr>
      <t>부상자</t>
    </r>
    <phoneticPr fontId="4" type="noConversion"/>
  </si>
  <si>
    <r>
      <rPr>
        <sz val="10"/>
        <rFont val="한컴 고딕"/>
        <family val="3"/>
        <charset val="129"/>
      </rPr>
      <t>순직</t>
    </r>
    <phoneticPr fontId="4" type="noConversion"/>
  </si>
  <si>
    <r>
      <rPr>
        <sz val="10"/>
        <rFont val="한컴 고딕"/>
        <family val="3"/>
        <charset val="129"/>
      </rPr>
      <t>특별공로</t>
    </r>
    <phoneticPr fontId="4" type="noConversion"/>
  </si>
  <si>
    <r>
      <t xml:space="preserve">6.18. </t>
    </r>
    <r>
      <rPr>
        <sz val="10"/>
        <rFont val="한컴 고딕"/>
        <family val="3"/>
        <charset val="129"/>
      </rPr>
      <t>자유</t>
    </r>
    <phoneticPr fontId="4" type="noConversion"/>
  </si>
  <si>
    <r>
      <rPr>
        <sz val="10"/>
        <rFont val="한컴 고딕"/>
        <family val="3"/>
        <charset val="129"/>
      </rPr>
      <t>의용군인</t>
    </r>
    <phoneticPr fontId="4" type="noConversion"/>
  </si>
  <si>
    <r>
      <rPr>
        <sz val="10"/>
        <rFont val="한컴 고딕"/>
        <family val="3"/>
        <charset val="129"/>
      </rPr>
      <t>순직자</t>
    </r>
    <phoneticPr fontId="4" type="noConversion"/>
  </si>
  <si>
    <r>
      <rPr>
        <sz val="10"/>
        <rFont val="한컴 고딕"/>
        <family val="3"/>
        <charset val="129"/>
      </rPr>
      <t>상이자</t>
    </r>
    <phoneticPr fontId="4" type="noConversion"/>
  </si>
  <si>
    <t>Student volunteer in japan who participated
in the korean war</t>
    <phoneticPr fontId="4" type="noConversion"/>
  </si>
  <si>
    <t>Recipients of the order
of military merit or 
national security merit</t>
    <phoneticPr fontId="4" type="noConversion"/>
  </si>
  <si>
    <t xml:space="preserve"> 주: 1) 2001년까지 4.19 부상자 자료, 2002년부터 공로자 포함  2) 참전유공자는 6.25참전, 월남전, 6.25 및 월남전 포함 
     3) 형제자매, 조부모 등 포함                                     4) 본인, 유족 포함    </t>
    <phoneticPr fontId="4" type="noConversion"/>
  </si>
  <si>
    <r>
      <t xml:space="preserve">19. </t>
    </r>
    <r>
      <rPr>
        <b/>
        <sz val="21"/>
        <rFont val="한컴 고딕"/>
        <family val="3"/>
        <charset val="129"/>
      </rPr>
      <t>노인여가복지시설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</si>
  <si>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</si>
  <si>
    <r>
      <rPr>
        <sz val="10.5"/>
        <rFont val="한컴 고딕"/>
        <family val="3"/>
        <charset val="129"/>
      </rPr>
      <t>남</t>
    </r>
    <phoneticPr fontId="5" type="noConversion"/>
  </si>
  <si>
    <r>
      <rPr>
        <sz val="10.5"/>
        <rFont val="한컴 고딕"/>
        <family val="3"/>
        <charset val="129"/>
      </rPr>
      <t>여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</si>
  <si>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「노인복지시설현황」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경로장애인과</t>
    </r>
    <phoneticPr fontId="5" type="noConversion"/>
  </si>
  <si>
    <t>Community 
senior center</t>
    <phoneticPr fontId="4" type="noConversion"/>
  </si>
  <si>
    <t>시설수</t>
  </si>
  <si>
    <r>
      <t xml:space="preserve">20. </t>
    </r>
    <r>
      <rPr>
        <b/>
        <sz val="21"/>
        <rFont val="한컴 고딕"/>
        <family val="3"/>
        <charset val="129"/>
      </rPr>
      <t>노인주거복지시설</t>
    </r>
    <phoneticPr fontId="5" type="noConversion"/>
  </si>
  <si>
    <r>
      <t xml:space="preserve">20. </t>
    </r>
    <r>
      <rPr>
        <b/>
        <sz val="21"/>
        <rFont val="한컴 고딕"/>
        <family val="3"/>
        <charset val="129"/>
      </rPr>
      <t>노인주거복지시설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5" type="noConversion"/>
  </si>
  <si>
    <r>
      <rPr>
        <sz val="10"/>
        <rFont val="한컴 고딕"/>
        <family val="3"/>
        <charset val="129"/>
      </rPr>
      <t>시설수</t>
    </r>
    <phoneticPr fontId="5" type="noConversion"/>
  </si>
  <si>
    <r>
      <rPr>
        <sz val="11"/>
        <rFont val="한컴 고딕"/>
        <family val="3"/>
        <charset val="129"/>
      </rPr>
      <t>읍면동별</t>
    </r>
    <phoneticPr fontId="5" type="noConversion"/>
  </si>
  <si>
    <r>
      <t xml:space="preserve">21. </t>
    </r>
    <r>
      <rPr>
        <b/>
        <sz val="21"/>
        <rFont val="한컴 고딕"/>
        <family val="3"/>
        <charset val="129"/>
      </rPr>
      <t>노인의료복지시설</t>
    </r>
    <phoneticPr fontId="5" type="noConversion"/>
  </si>
  <si>
    <r>
      <t xml:space="preserve">21. </t>
    </r>
    <r>
      <rPr>
        <b/>
        <sz val="21"/>
        <rFont val="한컴 고딕"/>
        <family val="3"/>
        <charset val="129"/>
      </rPr>
      <t>노인의료복지시설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5" type="noConversion"/>
  </si>
  <si>
    <r>
      <rPr>
        <sz val="10.5"/>
        <rFont val="한컴 고딕"/>
        <family val="3"/>
        <charset val="129"/>
      </rPr>
      <t>주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문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진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읍</t>
    </r>
    <phoneticPr fontId="5" type="noConversion"/>
  </si>
  <si>
    <r>
      <rPr>
        <sz val="10.5"/>
        <rFont val="한컴 고딕"/>
        <family val="3"/>
        <charset val="129"/>
      </rPr>
      <t>주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문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진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읍</t>
    </r>
  </si>
  <si>
    <r>
      <rPr>
        <sz val="11"/>
        <rFont val="한컴 고딕"/>
        <family val="3"/>
        <charset val="129"/>
      </rPr>
      <t>주문진읍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</si>
  <si>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</si>
  <si>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</si>
  <si>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</si>
  <si>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</si>
  <si>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</si>
  <si>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</si>
  <si>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</si>
  <si>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</si>
  <si>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</si>
  <si>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</si>
  <si>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</si>
  <si>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</si>
  <si>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</si>
  <si>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</si>
  <si>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</si>
  <si>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</si>
  <si>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</si>
  <si>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</si>
  <si>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</si>
  <si>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</si>
  <si>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「노인복지시설현황」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경로장애인과</t>
    </r>
    <phoneticPr fontId="4" type="noConversion"/>
  </si>
  <si>
    <r>
      <rPr>
        <sz val="10.5"/>
        <color theme="1"/>
        <rFont val="한컴 고딕"/>
        <family val="3"/>
        <charset val="129"/>
      </rPr>
      <t>연</t>
    </r>
    <r>
      <rPr>
        <sz val="10.5"/>
        <color theme="1"/>
        <rFont val="Arial Narrow"/>
        <family val="2"/>
      </rPr>
      <t xml:space="preserve">  </t>
    </r>
    <r>
      <rPr>
        <sz val="10.5"/>
        <color theme="1"/>
        <rFont val="한컴 고딕"/>
        <family val="3"/>
        <charset val="129"/>
      </rPr>
      <t>별</t>
    </r>
    <phoneticPr fontId="5" type="noConversion"/>
  </si>
  <si>
    <r>
      <t xml:space="preserve"> </t>
    </r>
    <r>
      <rPr>
        <sz val="11"/>
        <color theme="1"/>
        <rFont val="한컴 고딕"/>
        <family val="3"/>
        <charset val="129"/>
      </rPr>
      <t>합</t>
    </r>
    <r>
      <rPr>
        <sz val="11"/>
        <color theme="1"/>
        <rFont val="Arial Narrow"/>
        <family val="2"/>
      </rPr>
      <t xml:space="preserve">       </t>
    </r>
    <r>
      <rPr>
        <sz val="11"/>
        <color theme="1"/>
        <rFont val="한컴 고딕"/>
        <family val="3"/>
        <charset val="129"/>
      </rPr>
      <t>계</t>
    </r>
    <phoneticPr fontId="5" type="noConversion"/>
  </si>
  <si>
    <r>
      <rPr>
        <sz val="10"/>
        <color theme="1"/>
        <rFont val="한컴 고딕"/>
        <family val="3"/>
        <charset val="129"/>
      </rPr>
      <t>노인요양시설</t>
    </r>
    <phoneticPr fontId="5" type="noConversion"/>
  </si>
  <si>
    <r>
      <rPr>
        <sz val="10"/>
        <color theme="1"/>
        <rFont val="한컴 고딕"/>
        <family val="3"/>
        <charset val="129"/>
      </rPr>
      <t>시설수</t>
    </r>
    <phoneticPr fontId="5" type="noConversion"/>
  </si>
  <si>
    <r>
      <rPr>
        <sz val="10"/>
        <color theme="1"/>
        <rFont val="한컴 고딕"/>
        <family val="3"/>
        <charset val="129"/>
      </rPr>
      <t>입소인원</t>
    </r>
    <phoneticPr fontId="5" type="noConversion"/>
  </si>
  <si>
    <r>
      <rPr>
        <sz val="10"/>
        <color theme="1"/>
        <rFont val="한컴 고딕"/>
        <family val="3"/>
        <charset val="129"/>
      </rPr>
      <t>정원</t>
    </r>
    <phoneticPr fontId="5" type="noConversion"/>
  </si>
  <si>
    <r>
      <rPr>
        <sz val="10"/>
        <color theme="1"/>
        <rFont val="한컴 고딕"/>
        <family val="3"/>
        <charset val="129"/>
      </rPr>
      <t>현원</t>
    </r>
    <phoneticPr fontId="5" type="noConversion"/>
  </si>
  <si>
    <r>
      <rPr>
        <sz val="10.5"/>
        <color theme="1"/>
        <rFont val="한컴 고딕"/>
        <family val="3"/>
        <charset val="129"/>
      </rPr>
      <t>읍면동별</t>
    </r>
    <phoneticPr fontId="5" type="noConversion"/>
  </si>
  <si>
    <r>
      <rPr>
        <sz val="10"/>
        <color theme="1"/>
        <rFont val="한컴 고딕"/>
        <family val="3"/>
        <charset val="129"/>
      </rPr>
      <t>남</t>
    </r>
  </si>
  <si>
    <r>
      <rPr>
        <sz val="10"/>
        <color theme="1"/>
        <rFont val="한컴 고딕"/>
        <family val="3"/>
        <charset val="129"/>
      </rPr>
      <t>여</t>
    </r>
  </si>
  <si>
    <r>
      <t xml:space="preserve"> </t>
    </r>
    <r>
      <rPr>
        <sz val="10"/>
        <color theme="1"/>
        <rFont val="한컴 고딕"/>
        <family val="3"/>
        <charset val="129"/>
      </rPr>
      <t>합</t>
    </r>
    <r>
      <rPr>
        <sz val="10"/>
        <color theme="1"/>
        <rFont val="Arial Narrow"/>
        <family val="2"/>
      </rPr>
      <t xml:space="preserve">       </t>
    </r>
    <r>
      <rPr>
        <sz val="10"/>
        <color theme="1"/>
        <rFont val="한컴 고딕"/>
        <family val="3"/>
        <charset val="129"/>
      </rPr>
      <t>계</t>
    </r>
    <phoneticPr fontId="5" type="noConversion"/>
  </si>
  <si>
    <r>
      <t xml:space="preserve">         </t>
    </r>
    <r>
      <rPr>
        <sz val="10"/>
        <color theme="1"/>
        <rFont val="한컴 고딕"/>
        <family val="3"/>
        <charset val="129"/>
      </rPr>
      <t>양</t>
    </r>
    <r>
      <rPr>
        <sz val="10"/>
        <color theme="1"/>
        <rFont val="Arial Narrow"/>
        <family val="2"/>
      </rPr>
      <t xml:space="preserve">  </t>
    </r>
    <r>
      <rPr>
        <sz val="10"/>
        <color theme="1"/>
        <rFont val="한컴 고딕"/>
        <family val="3"/>
        <charset val="129"/>
      </rPr>
      <t>로</t>
    </r>
    <r>
      <rPr>
        <sz val="10"/>
        <color theme="1"/>
        <rFont val="Arial Narrow"/>
        <family val="2"/>
      </rPr>
      <t xml:space="preserve">  </t>
    </r>
    <r>
      <rPr>
        <sz val="10"/>
        <color theme="1"/>
        <rFont val="한컴 고딕"/>
        <family val="3"/>
        <charset val="129"/>
      </rPr>
      <t>시</t>
    </r>
    <r>
      <rPr>
        <sz val="10"/>
        <color theme="1"/>
        <rFont val="Arial Narrow"/>
        <family val="2"/>
      </rPr>
      <t xml:space="preserve">  </t>
    </r>
    <r>
      <rPr>
        <sz val="10"/>
        <color theme="1"/>
        <rFont val="한컴 고딕"/>
        <family val="3"/>
        <charset val="129"/>
      </rPr>
      <t>설</t>
    </r>
    <phoneticPr fontId="5" type="noConversion"/>
  </si>
  <si>
    <r>
      <rPr>
        <sz val="10"/>
        <color theme="1"/>
        <rFont val="한컴 고딕"/>
        <family val="3"/>
        <charset val="129"/>
      </rPr>
      <t>노인공동생활가정</t>
    </r>
    <phoneticPr fontId="5" type="noConversion"/>
  </si>
  <si>
    <r>
      <rPr>
        <sz val="10"/>
        <color theme="1"/>
        <rFont val="한컴 고딕"/>
        <family val="3"/>
        <charset val="129"/>
      </rPr>
      <t>노인복지주택</t>
    </r>
    <r>
      <rPr>
        <sz val="10"/>
        <color theme="1"/>
        <rFont val="Arial Narrow"/>
        <family val="2"/>
      </rPr>
      <t xml:space="preserve">  </t>
    </r>
    <phoneticPr fontId="5" type="noConversion"/>
  </si>
  <si>
    <r>
      <rPr>
        <sz val="11"/>
        <color theme="1"/>
        <rFont val="한컴 고딕"/>
        <family val="3"/>
        <charset val="129"/>
      </rPr>
      <t>읍면동별</t>
    </r>
    <phoneticPr fontId="5" type="noConversion"/>
  </si>
  <si>
    <r>
      <rPr>
        <sz val="10.5"/>
        <color theme="1"/>
        <rFont val="한컴 고딕"/>
        <family val="3"/>
        <charset val="129"/>
      </rPr>
      <t>노인복지관</t>
    </r>
    <r>
      <rPr>
        <sz val="10.5"/>
        <color theme="1"/>
        <rFont val="Arial Narrow"/>
        <family val="2"/>
      </rPr>
      <t xml:space="preserve">  </t>
    </r>
    <phoneticPr fontId="5" type="noConversion"/>
  </si>
  <si>
    <r>
      <rPr>
        <sz val="10.5"/>
        <color theme="1"/>
        <rFont val="한컴 고딕"/>
        <family val="3"/>
        <charset val="129"/>
      </rPr>
      <t>경</t>
    </r>
    <r>
      <rPr>
        <sz val="10.5"/>
        <color theme="1"/>
        <rFont val="Arial Narrow"/>
        <family val="2"/>
      </rPr>
      <t xml:space="preserve">  </t>
    </r>
    <r>
      <rPr>
        <sz val="10.5"/>
        <color theme="1"/>
        <rFont val="한컴 고딕"/>
        <family val="3"/>
        <charset val="129"/>
      </rPr>
      <t>로</t>
    </r>
    <r>
      <rPr>
        <sz val="10.5"/>
        <color theme="1"/>
        <rFont val="Arial Narrow"/>
        <family val="2"/>
      </rPr>
      <t xml:space="preserve">  </t>
    </r>
    <r>
      <rPr>
        <sz val="10.5"/>
        <color theme="1"/>
        <rFont val="한컴 고딕"/>
        <family val="3"/>
        <charset val="129"/>
      </rPr>
      <t>당</t>
    </r>
    <phoneticPr fontId="5" type="noConversion"/>
  </si>
  <si>
    <r>
      <rPr>
        <sz val="10.5"/>
        <color theme="1"/>
        <rFont val="한컴 고딕"/>
        <family val="3"/>
        <charset val="129"/>
      </rPr>
      <t>노인교실</t>
    </r>
    <phoneticPr fontId="5" type="noConversion"/>
  </si>
  <si>
    <r>
      <rPr>
        <sz val="10.5"/>
        <color theme="1"/>
        <rFont val="한컴 고딕"/>
        <family val="3"/>
        <charset val="129"/>
      </rPr>
      <t>종사자수</t>
    </r>
    <phoneticPr fontId="5" type="noConversion"/>
  </si>
  <si>
    <r>
      <rPr>
        <sz val="10.5"/>
        <color theme="1"/>
        <rFont val="한컴 고딕"/>
        <family val="3"/>
        <charset val="129"/>
      </rPr>
      <t>시설수</t>
    </r>
    <phoneticPr fontId="5" type="noConversion"/>
  </si>
  <si>
    <r>
      <rPr>
        <sz val="10.5"/>
        <color theme="1"/>
        <rFont val="한컴 고딕"/>
        <family val="3"/>
        <charset val="129"/>
      </rPr>
      <t>남</t>
    </r>
    <phoneticPr fontId="5" type="noConversion"/>
  </si>
  <si>
    <r>
      <rPr>
        <sz val="10.5"/>
        <color theme="1"/>
        <rFont val="한컴 고딕"/>
        <family val="3"/>
        <charset val="129"/>
      </rPr>
      <t>여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</si>
  <si>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보건소
</t>
    </r>
    <r>
      <rPr>
        <sz val="10"/>
        <color theme="1"/>
        <rFont val="Arial Narrow"/>
        <family val="2"/>
      </rPr>
      <t>Health center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</si>
  <si>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보건
지소
</t>
    </r>
    <r>
      <rPr>
        <sz val="10"/>
        <color theme="1"/>
        <rFont val="Arial Narrow"/>
        <family val="2"/>
      </rPr>
      <t>Sub 
health–center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</si>
  <si>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보건
진료소
</t>
    </r>
    <r>
      <rPr>
        <sz val="10"/>
        <color theme="1"/>
        <rFont val="Arial Narrow"/>
        <family val="2"/>
      </rPr>
      <t>Primary health care
post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</si>
  <si>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건강
생활
지원
센터
</t>
    </r>
    <r>
      <rPr>
        <sz val="10"/>
        <color theme="1"/>
        <rFont val="Arial Narrow"/>
        <family val="2"/>
      </rPr>
      <t>Community Health
Promotion Center</t>
    </r>
    <phoneticPr fontId="4" type="noConversion"/>
  </si>
  <si>
    <r>
      <rPr>
        <sz val="10"/>
        <color theme="1"/>
        <rFont val="한컴 고딕"/>
        <family val="3"/>
        <charset val="129"/>
      </rPr>
      <t>병ᆞ의원</t>
    </r>
    <r>
      <rPr>
        <sz val="10"/>
        <color theme="1"/>
        <rFont val="Arial Narrow"/>
        <family val="3"/>
      </rPr>
      <t xml:space="preserve">
</t>
    </r>
    <r>
      <rPr>
        <sz val="10"/>
        <color theme="1"/>
        <rFont val="Arial Narrow"/>
        <family val="2"/>
      </rPr>
      <t>Hospitals and clinics</t>
    </r>
    <phoneticPr fontId="4" type="noConversion"/>
  </si>
  <si>
    <r>
      <rPr>
        <sz val="10"/>
        <color theme="1"/>
        <rFont val="한컴 고딕"/>
        <family val="3"/>
        <charset val="129"/>
      </rPr>
      <t>특수병원</t>
    </r>
    <r>
      <rPr>
        <vertAlign val="superscript"/>
        <sz val="10"/>
        <color theme="1"/>
        <rFont val="Arial Narrow"/>
        <family val="2"/>
      </rPr>
      <t>2)</t>
    </r>
    <r>
      <rPr>
        <sz val="10"/>
        <color theme="1"/>
        <rFont val="Arial Narrow"/>
        <family val="2"/>
      </rPr>
      <t xml:space="preserve">
Specialized hospitals </t>
    </r>
    <phoneticPr fontId="5" type="noConversion"/>
  </si>
  <si>
    <r>
      <rPr>
        <sz val="10"/>
        <color theme="1"/>
        <rFont val="한컴 고딕"/>
        <family val="3"/>
        <charset val="129"/>
      </rPr>
      <t>치과
병</t>
    </r>
    <r>
      <rPr>
        <sz val="10"/>
        <color theme="1"/>
        <rFont val="Arial Narrow"/>
        <family val="2"/>
      </rPr>
      <t>·</t>
    </r>
    <r>
      <rPr>
        <sz val="10"/>
        <color theme="1"/>
        <rFont val="한컴 고딕"/>
        <family val="3"/>
        <charset val="129"/>
      </rPr>
      <t xml:space="preserve">의원
</t>
    </r>
    <r>
      <rPr>
        <sz val="10"/>
        <color theme="1"/>
        <rFont val="Arial Narrow"/>
        <family val="2"/>
      </rPr>
      <t>Dental hospitals
and clinics</t>
    </r>
    <phoneticPr fontId="5" type="noConversion"/>
  </si>
  <si>
    <r>
      <rPr>
        <sz val="10"/>
        <color theme="1"/>
        <rFont val="한컴 고딕"/>
        <family val="3"/>
        <charset val="129"/>
      </rPr>
      <t>한방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병ᆞ의원
</t>
    </r>
    <r>
      <rPr>
        <sz val="10"/>
        <color theme="1"/>
        <rFont val="Arial Narrow"/>
        <family val="2"/>
      </rPr>
      <t>Oriental medicine hospital and clinics</t>
    </r>
    <phoneticPr fontId="4" type="noConversion"/>
  </si>
  <si>
    <r>
      <rPr>
        <sz val="10"/>
        <color theme="1"/>
        <rFont val="한컴 고딕"/>
        <family val="3"/>
        <charset val="129"/>
      </rPr>
      <t xml:space="preserve">조산원
</t>
    </r>
    <r>
      <rPr>
        <sz val="10"/>
        <color theme="1"/>
        <rFont val="Arial Narrow"/>
        <family val="2"/>
      </rPr>
      <t>Midwifery clinics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</si>
  <si>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부속의원
</t>
    </r>
    <r>
      <rPr>
        <sz val="10"/>
        <color theme="1"/>
        <rFont val="Arial Narrow"/>
        <family val="2"/>
      </rPr>
      <t xml:space="preserve">Dispensaries 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</si>
  <si>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종합병원
</t>
    </r>
    <r>
      <rPr>
        <sz val="10"/>
        <color theme="1"/>
        <rFont val="Arial Narrow"/>
        <family val="2"/>
      </rPr>
      <t>General hospitals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</si>
  <si>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요양병원
</t>
    </r>
    <r>
      <rPr>
        <sz val="10"/>
        <color theme="1"/>
        <rFont val="Arial Narrow"/>
        <family val="2"/>
      </rPr>
      <t>Long term care hospitals</t>
    </r>
    <phoneticPr fontId="5" type="noConversion"/>
  </si>
  <si>
    <r>
      <rPr>
        <sz val="10"/>
        <color theme="1"/>
        <rFont val="한컴 고딕"/>
        <family val="3"/>
        <charset val="129"/>
      </rPr>
      <t>일반병원</t>
    </r>
    <r>
      <rPr>
        <vertAlign val="superscript"/>
        <sz val="10"/>
        <color theme="1"/>
        <rFont val="Arial Narrow"/>
        <family val="2"/>
      </rPr>
      <t>1)</t>
    </r>
    <r>
      <rPr>
        <sz val="10"/>
        <color theme="1"/>
        <rFont val="Arial Narrow"/>
        <family val="2"/>
      </rPr>
      <t xml:space="preserve">
Hospitals</t>
    </r>
    <phoneticPr fontId="4" type="noConversion"/>
  </si>
  <si>
    <r>
      <rPr>
        <sz val="10"/>
        <color theme="1"/>
        <rFont val="한컴 고딕"/>
        <family val="3"/>
        <charset val="129"/>
      </rPr>
      <t xml:space="preserve">의원
</t>
    </r>
    <r>
      <rPr>
        <sz val="10"/>
        <color theme="1"/>
        <rFont val="Arial Narrow"/>
        <family val="2"/>
      </rPr>
      <t>Clinics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</si>
  <si>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한방병원
</t>
    </r>
    <r>
      <rPr>
        <sz val="10"/>
        <color theme="1"/>
        <rFont val="Arial Narrow"/>
        <family val="2"/>
      </rPr>
      <t>Oriental medicine hospital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</si>
  <si>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한의원
</t>
    </r>
    <r>
      <rPr>
        <sz val="10"/>
        <color theme="1"/>
        <rFont val="Arial Narrow"/>
        <family val="2"/>
      </rPr>
      <t>Oriental medicine clinics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</si>
  <si>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병원수
</t>
    </r>
    <r>
      <rPr>
        <sz val="10"/>
        <color theme="1"/>
        <rFont val="Arial Narrow"/>
        <family val="2"/>
      </rPr>
      <t>no. of establish
ment</t>
    </r>
    <phoneticPr fontId="5" type="noConversion"/>
  </si>
  <si>
    <r>
      <rPr>
        <sz val="10"/>
        <color theme="1"/>
        <rFont val="한컴 고딕"/>
        <family val="3"/>
        <charset val="129"/>
      </rPr>
      <t xml:space="preserve">병상수
</t>
    </r>
    <r>
      <rPr>
        <sz val="10"/>
        <color theme="1"/>
        <rFont val="Arial Narrow"/>
        <family val="2"/>
      </rPr>
      <t>Inpatient care 
beds</t>
    </r>
    <phoneticPr fontId="5" type="noConversion"/>
  </si>
  <si>
    <r>
      <t xml:space="preserve">22. </t>
    </r>
    <r>
      <rPr>
        <b/>
        <sz val="21"/>
        <rFont val="한컴 고딕"/>
        <family val="3"/>
        <charset val="129"/>
      </rPr>
      <t>재가노인복지시설</t>
    </r>
    <r>
      <rPr>
        <b/>
        <sz val="21"/>
        <rFont val="Arial Narrow"/>
        <family val="2"/>
      </rPr>
      <t xml:space="preserve"> </t>
    </r>
    <phoneticPr fontId="5" type="noConversion"/>
  </si>
  <si>
    <r>
      <t xml:space="preserve">22. </t>
    </r>
    <r>
      <rPr>
        <b/>
        <sz val="21"/>
        <rFont val="한컴 고딕"/>
        <family val="3"/>
        <charset val="129"/>
      </rPr>
      <t>재가노인복지시설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5" type="noConversion"/>
  </si>
  <si>
    <r>
      <rPr>
        <sz val="10"/>
        <rFont val="한컴 고딕"/>
        <family val="3"/>
        <charset val="129"/>
      </rPr>
      <t>방문요양서비스</t>
    </r>
    <phoneticPr fontId="6" type="noConversion"/>
  </si>
  <si>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·</t>
    </r>
    <r>
      <rPr>
        <sz val="10"/>
        <rFont val="한컴 고딕"/>
        <family val="3"/>
        <charset val="129"/>
      </rPr>
      <t>야간보호시설</t>
    </r>
    <phoneticPr fontId="6" type="noConversion"/>
  </si>
  <si>
    <r>
      <rPr>
        <sz val="10"/>
        <rFont val="한컴 고딕"/>
        <family val="3"/>
        <charset val="129"/>
      </rPr>
      <t>단기보호서비스</t>
    </r>
    <phoneticPr fontId="6" type="noConversion"/>
  </si>
  <si>
    <r>
      <rPr>
        <sz val="10"/>
        <rFont val="한컴 고딕"/>
        <family val="3"/>
        <charset val="129"/>
      </rPr>
      <t>방문목욕서비스</t>
    </r>
    <phoneticPr fontId="6" type="noConversion"/>
  </si>
  <si>
    <r>
      <rPr>
        <sz val="10"/>
        <rFont val="한컴 고딕"/>
        <family val="3"/>
        <charset val="129"/>
      </rPr>
      <t>방문간호서비스</t>
    </r>
    <phoneticPr fontId="6" type="noConversion"/>
  </si>
  <si>
    <r>
      <rPr>
        <sz val="10"/>
        <rFont val="한컴 고딕"/>
        <family val="3"/>
        <charset val="129"/>
      </rPr>
      <t>복지용구지원서비스</t>
    </r>
    <phoneticPr fontId="6" type="noConversion"/>
  </si>
  <si>
    <r>
      <rPr>
        <sz val="10"/>
        <rFont val="한컴 고딕"/>
        <family val="3"/>
        <charset val="129"/>
      </rPr>
      <t>재가지원서비스</t>
    </r>
    <phoneticPr fontId="6" type="noConversion"/>
  </si>
  <si>
    <r>
      <rPr>
        <sz val="10"/>
        <rFont val="한컴 고딕"/>
        <family val="3"/>
        <charset val="129"/>
      </rPr>
      <t>시설수</t>
    </r>
    <phoneticPr fontId="6" type="noConversion"/>
  </si>
  <si>
    <r>
      <rPr>
        <sz val="10"/>
        <rFont val="한컴 고딕"/>
        <family val="3"/>
        <charset val="129"/>
      </rPr>
      <t>이용인원</t>
    </r>
    <phoneticPr fontId="6" type="noConversion"/>
  </si>
  <si>
    <r>
      <rPr>
        <sz val="10"/>
        <rFont val="한컴 고딕"/>
        <family val="3"/>
        <charset val="129"/>
      </rPr>
      <t>종사자</t>
    </r>
    <phoneticPr fontId="6" type="noConversion"/>
  </si>
  <si>
    <r>
      <rPr>
        <sz val="10"/>
        <rFont val="한컴 고딕"/>
        <family val="3"/>
        <charset val="129"/>
      </rPr>
      <t>종사자
수</t>
    </r>
    <phoneticPr fontId="6" type="noConversion"/>
  </si>
  <si>
    <r>
      <rPr>
        <sz val="10"/>
        <rFont val="한컴 고딕"/>
        <family val="3"/>
        <charset val="129"/>
      </rPr>
      <t>수</t>
    </r>
  </si>
  <si>
    <r>
      <rPr>
        <sz val="10"/>
        <rFont val="한컴 고딕"/>
        <family val="3"/>
        <charset val="129"/>
      </rPr>
      <t>정원</t>
    </r>
    <phoneticPr fontId="6" type="noConversion"/>
  </si>
  <si>
    <r>
      <rPr>
        <sz val="10"/>
        <rFont val="한컴 고딕"/>
        <family val="3"/>
        <charset val="129"/>
      </rPr>
      <t>현원</t>
    </r>
    <phoneticPr fontId="6" type="noConversion"/>
  </si>
  <si>
    <r>
      <rPr>
        <sz val="10"/>
        <rFont val="한컴 고딕"/>
        <family val="3"/>
        <charset val="129"/>
      </rPr>
      <t>읍면동별</t>
    </r>
    <phoneticPr fontId="6" type="noConversion"/>
  </si>
  <si>
    <r>
      <rPr>
        <sz val="11"/>
        <rFont val="한컴 고딕"/>
        <family val="3"/>
        <charset val="129"/>
      </rPr>
      <t>주문진읍</t>
    </r>
    <phoneticPr fontId="5" type="noConversion"/>
  </si>
  <si>
    <r>
      <rPr>
        <sz val="10.5"/>
        <rFont val="한컴 고딕"/>
        <family val="3"/>
        <charset val="129"/>
      </rPr>
      <t>성산면</t>
    </r>
    <phoneticPr fontId="4" type="noConversion"/>
  </si>
  <si>
    <r>
      <rPr>
        <sz val="9"/>
        <rFont val="한컴 고딕"/>
        <family val="3"/>
        <charset val="129"/>
      </rPr>
      <t>포남</t>
    </r>
    <r>
      <rPr>
        <sz val="9"/>
        <rFont val="Arial Narrow"/>
        <family val="2"/>
      </rPr>
      <t>1</t>
    </r>
    <r>
      <rPr>
        <sz val="9"/>
        <rFont val="한컴 고딕"/>
        <family val="3"/>
        <charset val="129"/>
      </rPr>
      <t>동</t>
    </r>
  </si>
  <si>
    <r>
      <rPr>
        <sz val="9"/>
        <rFont val="한컴 고딕"/>
        <family val="3"/>
        <charset val="129"/>
      </rPr>
      <t>포남</t>
    </r>
    <r>
      <rPr>
        <sz val="9"/>
        <rFont val="Arial Narrow"/>
        <family val="2"/>
      </rPr>
      <t>2</t>
    </r>
    <r>
      <rPr>
        <sz val="9"/>
        <rFont val="한컴 고딕"/>
        <family val="3"/>
        <charset val="129"/>
      </rPr>
      <t>동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</si>
  <si>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「노인복지시설현황」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경로장애인과</t>
    </r>
  </si>
  <si>
    <r>
      <t xml:space="preserve">23. </t>
    </r>
    <r>
      <rPr>
        <b/>
        <sz val="21"/>
        <rFont val="한컴 고딕"/>
        <family val="3"/>
        <charset val="129"/>
      </rPr>
      <t>국민기초생활보장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수급자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</si>
  <si>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가구수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5" type="noConversion"/>
  </si>
  <si>
    <r>
      <rPr>
        <sz val="10.5"/>
        <rFont val="한컴 고딕"/>
        <family val="3"/>
        <charset val="129"/>
      </rPr>
      <t>총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수급자</t>
    </r>
    <phoneticPr fontId="5" type="noConversion"/>
  </si>
  <si>
    <r>
      <rPr>
        <sz val="10.5"/>
        <color theme="1"/>
        <rFont val="한컴 고딕"/>
        <family val="3"/>
        <charset val="129"/>
      </rPr>
      <t>계</t>
    </r>
    <phoneticPr fontId="5" type="noConversion"/>
  </si>
  <si>
    <r>
      <rPr>
        <sz val="10.5"/>
        <color theme="5" tint="-0.249977111117893"/>
        <rFont val="한컴 고딕"/>
        <family val="3"/>
        <charset val="129"/>
      </rPr>
      <t>기</t>
    </r>
    <r>
      <rPr>
        <sz val="10.5"/>
        <color theme="5" tint="-0.249977111117893"/>
        <rFont val="Arial Narrow"/>
        <family val="2"/>
      </rPr>
      <t xml:space="preserve">   </t>
    </r>
    <r>
      <rPr>
        <sz val="10.5"/>
        <color theme="5" tint="-0.249977111117893"/>
        <rFont val="한컴 고딕"/>
        <family val="3"/>
        <charset val="129"/>
      </rPr>
      <t>타</t>
    </r>
    <phoneticPr fontId="5" type="noConversion"/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</si>
  <si>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       </t>
    </r>
    <r>
      <rPr>
        <sz val="11"/>
        <rFont val="한컴 고딕"/>
        <family val="3"/>
        <charset val="129"/>
      </rPr>
      <t>타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</si>
  <si>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2022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항목변경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일반수급자와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시설수급자로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분류</t>
    </r>
    <r>
      <rPr>
        <sz val="10"/>
        <rFont val="Arial Narrow"/>
        <family val="2"/>
      </rPr>
      <t>)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</si>
  <si>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「국민기초생활보장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수급자현황」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기초생활보장과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복지정책과</t>
    </r>
    <phoneticPr fontId="5" type="noConversion"/>
  </si>
  <si>
    <t>No. of 
households</t>
    <phoneticPr fontId="5" type="noConversion"/>
  </si>
  <si>
    <r>
      <t xml:space="preserve">24. </t>
    </r>
    <r>
      <rPr>
        <b/>
        <sz val="21"/>
        <rFont val="한컴 고딕"/>
        <family val="3"/>
        <charset val="129"/>
      </rPr>
      <t>기초연금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수급자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</si>
  <si>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>, %</t>
    </r>
    <phoneticPr fontId="5" type="noConversion"/>
  </si>
  <si>
    <r>
      <rPr>
        <sz val="11"/>
        <rFont val="한컴 고딕"/>
        <family val="3"/>
        <charset val="129"/>
      </rPr>
      <t>전체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노인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대비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기초연금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수급자</t>
    </r>
    <r>
      <rPr>
        <sz val="11"/>
        <rFont val="Arial Narrow"/>
        <family val="2"/>
      </rPr>
      <t xml:space="preserve"> (</t>
    </r>
    <r>
      <rPr>
        <sz val="11"/>
        <rFont val="한컴 고딕"/>
        <family val="3"/>
        <charset val="129"/>
      </rPr>
      <t>명</t>
    </r>
    <r>
      <rPr>
        <sz val="11"/>
        <rFont val="Arial Narrow"/>
        <family val="2"/>
      </rPr>
      <t>)</t>
    </r>
    <phoneticPr fontId="6" type="noConversion"/>
  </si>
  <si>
    <r>
      <rPr>
        <sz val="10"/>
        <rFont val="한컴 고딕"/>
        <family val="3"/>
        <charset val="129"/>
      </rPr>
      <t>합계</t>
    </r>
    <phoneticPr fontId="6" type="noConversion"/>
  </si>
  <si>
    <r>
      <rPr>
        <sz val="11"/>
        <rFont val="한컴 고딕"/>
        <family val="3"/>
        <charset val="129"/>
      </rPr>
      <t>성산면</t>
    </r>
  </si>
  <si>
    <r>
      <rPr>
        <sz val="11"/>
        <rFont val="한컴 고딕"/>
        <family val="3"/>
        <charset val="129"/>
      </rPr>
      <t>왕산면</t>
    </r>
  </si>
  <si>
    <r>
      <rPr>
        <sz val="11"/>
        <rFont val="한컴 고딕"/>
        <family val="3"/>
        <charset val="129"/>
      </rPr>
      <t>구정면</t>
    </r>
  </si>
  <si>
    <r>
      <rPr>
        <sz val="11"/>
        <rFont val="한컴 고딕"/>
        <family val="3"/>
        <charset val="129"/>
      </rPr>
      <t>강동면</t>
    </r>
  </si>
  <si>
    <r>
      <rPr>
        <sz val="11"/>
        <rFont val="한컴 고딕"/>
        <family val="3"/>
        <charset val="129"/>
      </rPr>
      <t>옥계면</t>
    </r>
  </si>
  <si>
    <r>
      <rPr>
        <sz val="11"/>
        <rFont val="한컴 고딕"/>
        <family val="3"/>
        <charset val="129"/>
      </rPr>
      <t>사천면</t>
    </r>
  </si>
  <si>
    <r>
      <rPr>
        <sz val="11"/>
        <rFont val="한컴 고딕"/>
        <family val="3"/>
        <charset val="129"/>
      </rPr>
      <t>연곡면</t>
    </r>
  </si>
  <si>
    <r>
      <rPr>
        <sz val="11"/>
        <rFont val="한컴 고딕"/>
        <family val="3"/>
        <charset val="129"/>
      </rPr>
      <t>홍제동</t>
    </r>
  </si>
  <si>
    <r>
      <rPr>
        <sz val="11"/>
        <rFont val="한컴 고딕"/>
        <family val="3"/>
        <charset val="129"/>
      </rPr>
      <t>중앙동</t>
    </r>
  </si>
  <si>
    <r>
      <rPr>
        <sz val="11"/>
        <rFont val="한컴 고딕"/>
        <family val="3"/>
        <charset val="129"/>
      </rPr>
      <t>옥천동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</si>
  <si>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>1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</si>
  <si>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>2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</si>
  <si>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포남</t>
    </r>
    <r>
      <rPr>
        <sz val="11"/>
        <rFont val="Arial Narrow"/>
        <family val="2"/>
      </rPr>
      <t>1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</si>
  <si>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포남</t>
    </r>
    <r>
      <rPr>
        <sz val="11"/>
        <rFont val="Arial Narrow"/>
        <family val="2"/>
      </rPr>
      <t>2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</si>
  <si>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초당동</t>
    </r>
  </si>
  <si>
    <r>
      <rPr>
        <sz val="11"/>
        <rFont val="한컴 고딕"/>
        <family val="3"/>
        <charset val="129"/>
      </rPr>
      <t>송정동</t>
    </r>
  </si>
  <si>
    <r>
      <rPr>
        <sz val="11"/>
        <rFont val="한컴 고딕"/>
        <family val="3"/>
        <charset val="129"/>
      </rPr>
      <t>내곡동</t>
    </r>
  </si>
  <si>
    <r>
      <rPr>
        <sz val="11"/>
        <rFont val="한컴 고딕"/>
        <family val="3"/>
        <charset val="129"/>
      </rPr>
      <t>강남동</t>
    </r>
  </si>
  <si>
    <r>
      <rPr>
        <sz val="11"/>
        <rFont val="한컴 고딕"/>
        <family val="3"/>
        <charset val="129"/>
      </rPr>
      <t>성덕동</t>
    </r>
  </si>
  <si>
    <r>
      <rPr>
        <sz val="11"/>
        <rFont val="한컴 고딕"/>
        <family val="3"/>
        <charset val="129"/>
      </rPr>
      <t>경포동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</si>
  <si>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「국민기초생활보장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수급자현황」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경로장애인과</t>
    </r>
    <phoneticPr fontId="5" type="noConversion"/>
  </si>
  <si>
    <t>입소자</t>
  </si>
  <si>
    <t>퇴소자</t>
  </si>
  <si>
    <t>연말현재</t>
  </si>
  <si>
    <r>
      <t xml:space="preserve">25. </t>
    </r>
    <r>
      <rPr>
        <b/>
        <sz val="21"/>
        <rFont val="한컴 고딕"/>
        <family val="3"/>
        <charset val="129"/>
      </rPr>
      <t>여성복지시설</t>
    </r>
    <r>
      <rPr>
        <b/>
        <sz val="21"/>
        <rFont val="Arial Narrow"/>
        <family val="2"/>
      </rPr>
      <t xml:space="preserve"> </t>
    </r>
    <phoneticPr fontId="5" type="noConversion"/>
  </si>
  <si>
    <r>
      <rPr>
        <sz val="10"/>
        <rFont val="한컴 고딕"/>
        <family val="3"/>
        <charset val="129"/>
      </rPr>
      <t>소계</t>
    </r>
    <phoneticPr fontId="4" type="noConversion"/>
  </si>
  <si>
    <r>
      <rPr>
        <sz val="10"/>
        <rFont val="한컴 고딕"/>
        <family val="3"/>
        <charset val="129"/>
      </rPr>
      <t>시설수</t>
    </r>
  </si>
  <si>
    <r>
      <rPr>
        <sz val="10"/>
        <rFont val="한컴 고딕"/>
        <family val="3"/>
        <charset val="129"/>
      </rPr>
      <t>입소자</t>
    </r>
  </si>
  <si>
    <r>
      <rPr>
        <sz val="10"/>
        <rFont val="한컴 고딕"/>
        <family val="3"/>
        <charset val="129"/>
      </rPr>
      <t>퇴소자</t>
    </r>
  </si>
  <si>
    <r>
      <rPr>
        <sz val="10"/>
        <rFont val="한컴 고딕"/>
        <family val="3"/>
        <charset val="129"/>
      </rPr>
      <t>연말현재</t>
    </r>
  </si>
  <si>
    <r>
      <rPr>
        <sz val="10"/>
        <rFont val="한컴 고딕"/>
        <family val="3"/>
        <charset val="129"/>
      </rPr>
      <t>생활인원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</si>
  <si>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인구가족과</t>
    </r>
    <phoneticPr fontId="5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</si>
  <si>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    </t>
    </r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</si>
  <si>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4" type="noConversion"/>
  </si>
  <si>
    <r>
      <rPr>
        <sz val="11"/>
        <rFont val="한컴 고딕"/>
        <family val="3"/>
        <charset val="129"/>
      </rPr>
      <t>한부모가족시설</t>
    </r>
    <r>
      <rPr>
        <sz val="10"/>
        <rFont val="한컴 고딕"/>
        <family val="3"/>
        <charset val="129"/>
      </rPr>
      <t xml:space="preserve"> </t>
    </r>
    <r>
      <rPr>
        <sz val="10"/>
        <rFont val="Arial Narrow"/>
        <family val="2"/>
      </rPr>
      <t xml:space="preserve"> Single-parent family</t>
    </r>
    <phoneticPr fontId="4" type="noConversion"/>
  </si>
  <si>
    <t>Admissions</t>
  </si>
  <si>
    <t>Discharges</t>
  </si>
  <si>
    <r>
      <rPr>
        <sz val="10"/>
        <rFont val="한컴 고딕"/>
        <family val="3"/>
        <charset val="129"/>
      </rPr>
      <t xml:space="preserve">한부모가족시설  </t>
    </r>
    <r>
      <rPr>
        <sz val="10"/>
        <rFont val="Arial Narrow"/>
        <family val="2"/>
      </rPr>
      <t xml:space="preserve"> </t>
    </r>
    <r>
      <rPr>
        <sz val="8"/>
        <rFont val="Arial Narrow"/>
        <family val="2"/>
      </rPr>
      <t>Single-parent family</t>
    </r>
    <phoneticPr fontId="4" type="noConversion"/>
  </si>
  <si>
    <t>생활인원</t>
  </si>
  <si>
    <t>Admis
sions</t>
  </si>
  <si>
    <t>Admis
sions</t>
    <phoneticPr fontId="4" type="noConversion"/>
  </si>
  <si>
    <t>Admis</t>
  </si>
  <si>
    <t>Admis</t>
    <phoneticPr fontId="4" type="noConversion"/>
  </si>
  <si>
    <t>Dis</t>
  </si>
  <si>
    <t>Dis</t>
    <phoneticPr fontId="4" type="noConversion"/>
  </si>
  <si>
    <t>charges</t>
  </si>
  <si>
    <t>charges</t>
    <phoneticPr fontId="4" type="noConversion"/>
  </si>
  <si>
    <r>
      <t xml:space="preserve">25. </t>
    </r>
    <r>
      <rPr>
        <b/>
        <sz val="21"/>
        <rFont val="한컴 고딕"/>
        <family val="3"/>
        <charset val="129"/>
      </rPr>
      <t>여성복지시설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5" type="noConversion"/>
  </si>
  <si>
    <r>
      <rPr>
        <sz val="10"/>
        <rFont val="한컴 고딕"/>
        <family val="3"/>
        <charset val="129"/>
      </rPr>
      <t>소외여성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복지시설</t>
    </r>
    <r>
      <rPr>
        <sz val="10"/>
        <rFont val="Arial Narrow"/>
        <family val="2"/>
      </rPr>
      <t xml:space="preserve"> </t>
    </r>
    <r>
      <rPr>
        <sz val="8"/>
        <rFont val="Arial Narrow"/>
        <family val="2"/>
      </rPr>
      <t>Underpriviledged women</t>
    </r>
    <phoneticPr fontId="4" type="noConversion"/>
  </si>
  <si>
    <r>
      <rPr>
        <sz val="10"/>
        <rFont val="한컴 고딕"/>
        <family val="3"/>
        <charset val="129"/>
      </rPr>
      <t>성매매피해자지원시설</t>
    </r>
    <phoneticPr fontId="4" type="noConversion"/>
  </si>
  <si>
    <r>
      <rPr>
        <sz val="10"/>
        <rFont val="한컴 고딕"/>
        <family val="3"/>
        <charset val="129"/>
      </rPr>
      <t>폭력피해이주여성보호시설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</si>
  <si>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여성가족부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인구가족과</t>
    </r>
    <phoneticPr fontId="5" type="noConversion"/>
  </si>
  <si>
    <r>
      <rPr>
        <sz val="11"/>
        <rFont val="한컴 고딕"/>
        <family val="3"/>
        <charset val="129"/>
      </rPr>
      <t>소외여성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복지시설</t>
    </r>
    <r>
      <rPr>
        <sz val="10"/>
        <rFont val="Arial Narrow"/>
        <family val="2"/>
      </rPr>
      <t xml:space="preserve">   Underpriviledged women</t>
    </r>
    <phoneticPr fontId="4" type="noConversion"/>
  </si>
  <si>
    <r>
      <rPr>
        <sz val="11"/>
        <rFont val="한컴 고딕"/>
        <family val="3"/>
        <charset val="129"/>
      </rPr>
      <t>소계</t>
    </r>
    <phoneticPr fontId="4" type="noConversion"/>
  </si>
  <si>
    <r>
      <rPr>
        <sz val="11"/>
        <rFont val="한컴 고딕"/>
        <family val="3"/>
        <charset val="129"/>
      </rPr>
      <t>가정폭력피해자보호시설</t>
    </r>
    <phoneticPr fontId="5" type="noConversion"/>
  </si>
  <si>
    <r>
      <rPr>
        <sz val="11"/>
        <rFont val="한컴 고딕"/>
        <family val="3"/>
        <charset val="129"/>
      </rPr>
      <t>성폭력피해자보호시설</t>
    </r>
    <phoneticPr fontId="4" type="noConversion"/>
  </si>
  <si>
    <r>
      <t xml:space="preserve">26. </t>
    </r>
    <r>
      <rPr>
        <b/>
        <sz val="21"/>
        <rFont val="한컴 고딕"/>
        <family val="3"/>
        <charset val="129"/>
      </rPr>
      <t>여성폭력상담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</si>
  <si>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건</t>
    </r>
    <phoneticPr fontId="5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</si>
  <si>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phoneticPr fontId="5" type="noConversion"/>
  </si>
  <si>
    <r>
      <rPr>
        <sz val="11"/>
        <rFont val="한컴 고딕"/>
        <family val="3"/>
        <charset val="129"/>
      </rPr>
      <t>통합상담</t>
    </r>
    <r>
      <rPr>
        <vertAlign val="superscript"/>
        <sz val="11"/>
        <rFont val="Arial Narrow"/>
        <family val="2"/>
      </rPr>
      <t>1)</t>
    </r>
    <phoneticPr fontId="4" type="noConversion"/>
  </si>
  <si>
    <r>
      <rPr>
        <sz val="11"/>
        <rFont val="한컴 고딕"/>
        <family val="3"/>
        <charset val="129"/>
      </rPr>
      <t>가정폭력</t>
    </r>
    <phoneticPr fontId="5" type="noConversion"/>
  </si>
  <si>
    <r>
      <rPr>
        <sz val="11"/>
        <rFont val="한컴 고딕"/>
        <family val="3"/>
        <charset val="129"/>
      </rPr>
      <t>성폭력</t>
    </r>
    <phoneticPr fontId="5" type="noConversion"/>
  </si>
  <si>
    <r>
      <rPr>
        <sz val="11"/>
        <rFont val="한컴 고딕"/>
        <family val="3"/>
        <charset val="129"/>
      </rPr>
      <t>성매매피해</t>
    </r>
    <phoneticPr fontId="5" type="noConversion"/>
  </si>
  <si>
    <r>
      <rPr>
        <sz val="11"/>
        <rFont val="한컴 고딕"/>
        <family val="3"/>
        <charset val="129"/>
      </rPr>
      <t>피해자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지원내역</t>
    </r>
    <r>
      <rPr>
        <sz val="11"/>
        <rFont val="Arial Narrow"/>
        <family val="2"/>
      </rPr>
      <t xml:space="preserve">   Counseling Follow-ups</t>
    </r>
    <phoneticPr fontId="5" type="noConversion"/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</si>
  <si>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타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</si>
  <si>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상담소에서</t>
    </r>
    <r>
      <rPr>
        <sz val="10"/>
        <rFont val="Arial Narrow"/>
        <family val="2"/>
      </rPr>
      <t xml:space="preserve"> "</t>
    </r>
    <r>
      <rPr>
        <sz val="10"/>
        <rFont val="한컴 고딕"/>
        <family val="3"/>
        <charset val="129"/>
      </rPr>
      <t>가정폭력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성폭력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성매매피해</t>
    </r>
    <r>
      <rPr>
        <sz val="10"/>
        <rFont val="Arial Narrow"/>
        <family val="2"/>
      </rPr>
      <t xml:space="preserve">"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업무가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통합되어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상담하는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해당</t>
    </r>
    <phoneticPr fontId="5" type="noConversion"/>
  </si>
  <si>
    <r>
      <rPr>
        <sz val="11"/>
        <rFont val="한컴 고딕"/>
        <family val="3"/>
        <charset val="129"/>
      </rPr>
      <t>여성폭력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상담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Counseling for violence against women</t>
    </r>
    <phoneticPr fontId="5" type="noConversion"/>
  </si>
  <si>
    <r>
      <rPr>
        <sz val="10"/>
        <rFont val="한컴 고딕"/>
        <family val="3"/>
        <charset val="129"/>
      </rPr>
      <t>상담소</t>
    </r>
    <phoneticPr fontId="5" type="noConversion"/>
  </si>
  <si>
    <r>
      <rPr>
        <sz val="10"/>
        <rFont val="한컴 고딕"/>
        <family val="3"/>
        <charset val="129"/>
      </rPr>
      <t>상담건수</t>
    </r>
    <phoneticPr fontId="5" type="noConversion"/>
  </si>
  <si>
    <t>상담소</t>
  </si>
  <si>
    <t>상담건수</t>
  </si>
  <si>
    <r>
      <rPr>
        <sz val="10.5"/>
        <rFont val="한컴 고딕"/>
        <family val="3"/>
        <charset val="129"/>
      </rPr>
      <t>심리</t>
    </r>
    <r>
      <rPr>
        <sz val="10.5"/>
        <rFont val="Arial Narrow"/>
        <family val="2"/>
      </rPr>
      <t>·</t>
    </r>
    <r>
      <rPr>
        <sz val="10.5"/>
        <rFont val="한컴 고딕"/>
        <family val="3"/>
        <charset val="129"/>
      </rPr>
      <t>정서적</t>
    </r>
    <r>
      <rPr>
        <sz val="10.5"/>
        <rFont val="Arial Narrow"/>
        <family val="2"/>
      </rPr>
      <t xml:space="preserve"> </t>
    </r>
    <r>
      <rPr>
        <sz val="10.5"/>
        <rFont val="돋움"/>
        <family val="2"/>
        <charset val="129"/>
      </rPr>
      <t>지원</t>
    </r>
    <phoneticPr fontId="5" type="noConversion"/>
  </si>
  <si>
    <r>
      <rPr>
        <sz val="10.5"/>
        <rFont val="한컴 고딕"/>
        <family val="3"/>
        <charset val="129"/>
      </rPr>
      <t>수사</t>
    </r>
    <r>
      <rPr>
        <sz val="10.5"/>
        <rFont val="Arial Narrow"/>
        <family val="2"/>
      </rPr>
      <t>·</t>
    </r>
    <r>
      <rPr>
        <sz val="10.5"/>
        <rFont val="한컴 고딕"/>
        <family val="3"/>
        <charset val="129"/>
      </rPr>
      <t>법적</t>
    </r>
    <r>
      <rPr>
        <sz val="10.5"/>
        <rFont val="Arial Narrow"/>
        <family val="2"/>
      </rPr>
      <t xml:space="preserve"> </t>
    </r>
    <r>
      <rPr>
        <sz val="10.5"/>
        <rFont val="돋움"/>
        <family val="2"/>
        <charset val="129"/>
      </rPr>
      <t>지원</t>
    </r>
    <phoneticPr fontId="5" type="noConversion"/>
  </si>
  <si>
    <r>
      <rPr>
        <sz val="11"/>
        <rFont val="한컴 고딕"/>
        <family val="3"/>
        <charset val="129"/>
      </rPr>
      <t>의료지원</t>
    </r>
    <r>
      <rPr>
        <sz val="11"/>
        <rFont val="Arial Narrow"/>
        <family val="2"/>
      </rPr>
      <t xml:space="preserve"> </t>
    </r>
    <phoneticPr fontId="5" type="noConversion"/>
  </si>
  <si>
    <t>시설입소  연계</t>
    <phoneticPr fontId="5" type="noConversion"/>
  </si>
  <si>
    <r>
      <rPr>
        <sz val="11"/>
        <rFont val="한컴 고딕"/>
        <family val="3"/>
        <charset val="129"/>
      </rPr>
      <t>피해자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지원내역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Counseling Follow-ups</t>
    </r>
    <phoneticPr fontId="5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</si>
  <si>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Total</t>
    </r>
    <phoneticPr fontId="5" type="noConversion"/>
  </si>
  <si>
    <r>
      <t xml:space="preserve">26. </t>
    </r>
    <r>
      <rPr>
        <b/>
        <sz val="21"/>
        <rFont val="한컴 고딕"/>
        <family val="3"/>
        <charset val="129"/>
      </rPr>
      <t>여성폭력상담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5" type="noConversion"/>
  </si>
  <si>
    <r>
      <rPr>
        <sz val="11"/>
        <rFont val="한컴 고딕"/>
        <family val="3"/>
        <charset val="129"/>
      </rPr>
      <t>가정폭력</t>
    </r>
    <phoneticPr fontId="4" type="noConversion"/>
  </si>
  <si>
    <r>
      <rPr>
        <sz val="11"/>
        <rFont val="한컴 고딕"/>
        <family val="3"/>
        <charset val="129"/>
      </rPr>
      <t>성매매피해</t>
    </r>
    <phoneticPr fontId="4" type="noConversion"/>
  </si>
  <si>
    <r>
      <rPr>
        <sz val="10"/>
        <rFont val="한컴 고딕"/>
        <family val="3"/>
        <charset val="129"/>
      </rPr>
      <t>심리</t>
    </r>
    <r>
      <rPr>
        <sz val="10"/>
        <rFont val="Arial Narrow"/>
        <family val="2"/>
      </rPr>
      <t>·</t>
    </r>
    <r>
      <rPr>
        <sz val="10"/>
        <rFont val="한컴 고딕"/>
        <family val="3"/>
        <charset val="129"/>
      </rPr>
      <t>정서적</t>
    </r>
    <phoneticPr fontId="5" type="noConversion"/>
  </si>
  <si>
    <r>
      <rPr>
        <sz val="10"/>
        <rFont val="한컴 고딕"/>
        <family val="3"/>
        <charset val="129"/>
      </rPr>
      <t>수사</t>
    </r>
    <r>
      <rPr>
        <sz val="10"/>
        <rFont val="Arial Narrow"/>
        <family val="2"/>
      </rPr>
      <t>·</t>
    </r>
    <r>
      <rPr>
        <sz val="10"/>
        <rFont val="한컴 고딕"/>
        <family val="3"/>
        <charset val="129"/>
      </rPr>
      <t>법적</t>
    </r>
    <phoneticPr fontId="5" type="noConversion"/>
  </si>
  <si>
    <r>
      <rPr>
        <sz val="10"/>
        <rFont val="한컴 고딕"/>
        <family val="3"/>
        <charset val="129"/>
      </rPr>
      <t>의료지원</t>
    </r>
    <phoneticPr fontId="5" type="noConversion"/>
  </si>
  <si>
    <r>
      <rPr>
        <sz val="10"/>
        <rFont val="한컴 고딕"/>
        <family val="3"/>
        <charset val="129"/>
      </rPr>
      <t>시설입소</t>
    </r>
    <phoneticPr fontId="5" type="noConversion"/>
  </si>
  <si>
    <r>
      <rPr>
        <sz val="10"/>
        <rFont val="한컴 고딕"/>
        <family val="3"/>
        <charset val="129"/>
      </rPr>
      <t>지원</t>
    </r>
    <phoneticPr fontId="5" type="noConversion"/>
  </si>
  <si>
    <r>
      <rPr>
        <sz val="10"/>
        <rFont val="한컴 고딕"/>
        <family val="3"/>
        <charset val="129"/>
      </rPr>
      <t>연</t>
    </r>
    <r>
      <rPr>
        <sz val="10"/>
        <rFont val="Arial Narrow"/>
        <family val="2"/>
      </rPr>
      <t xml:space="preserve">    </t>
    </r>
    <r>
      <rPr>
        <sz val="10"/>
        <rFont val="한컴 고딕"/>
        <family val="3"/>
        <charset val="129"/>
      </rPr>
      <t>계</t>
    </r>
    <phoneticPr fontId="5" type="noConversion"/>
  </si>
  <si>
    <t>Counseling</t>
  </si>
  <si>
    <t>Legal Aid</t>
  </si>
  <si>
    <t>Medical aid</t>
  </si>
  <si>
    <r>
      <rPr>
        <sz val="11"/>
        <rFont val="한컴 고딕"/>
        <family val="3"/>
        <charset val="129"/>
      </rPr>
      <t>피해자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지원내역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Counseling Follow-ups</t>
    </r>
    <phoneticPr fontId="5" type="noConversion"/>
  </si>
  <si>
    <r>
      <rPr>
        <sz val="11"/>
        <rFont val="한컴 고딕"/>
        <family val="3"/>
        <charset val="129"/>
      </rPr>
      <t>전체노인</t>
    </r>
    <phoneticPr fontId="5" type="noConversion"/>
  </si>
  <si>
    <r>
      <rPr>
        <sz val="11"/>
        <rFont val="한컴 고딕"/>
        <family val="3"/>
        <charset val="129"/>
      </rPr>
      <t>수급자수</t>
    </r>
    <phoneticPr fontId="5" type="noConversion"/>
  </si>
  <si>
    <r>
      <rPr>
        <sz val="11"/>
        <rFont val="한컴 고딕"/>
        <family val="3"/>
        <charset val="129"/>
      </rPr>
      <t>수급률</t>
    </r>
    <r>
      <rPr>
        <sz val="11"/>
        <rFont val="Arial Narrow"/>
        <family val="2"/>
      </rPr>
      <t>(%)</t>
    </r>
    <phoneticPr fontId="5" type="noConversion"/>
  </si>
  <si>
    <t>Facilities for victims 
of sexual violence</t>
    <phoneticPr fontId="4" type="noConversion"/>
  </si>
  <si>
    <r>
      <t xml:space="preserve">33. </t>
    </r>
    <r>
      <rPr>
        <b/>
        <sz val="21"/>
        <rFont val="한컴 고딕"/>
        <family val="3"/>
        <charset val="129"/>
      </rPr>
      <t>저소득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한부모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가족</t>
    </r>
    <phoneticPr fontId="5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</si>
  <si>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6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</si>
  <si>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계</t>
    </r>
    <phoneticPr fontId="6" type="noConversion"/>
  </si>
  <si>
    <r>
      <rPr>
        <sz val="11"/>
        <rFont val="한컴 고딕"/>
        <family val="3"/>
        <charset val="129"/>
      </rPr>
      <t>가구수</t>
    </r>
    <phoneticPr fontId="6" type="noConversion"/>
  </si>
  <si>
    <r>
      <rPr>
        <sz val="11"/>
        <rFont val="한컴 고딕"/>
        <family val="3"/>
        <charset val="129"/>
      </rPr>
      <t>가구원수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</si>
  <si>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인구가족과</t>
    </r>
    <phoneticPr fontId="4" type="noConversion"/>
  </si>
  <si>
    <t>한부모가족지원법
수급자</t>
    <phoneticPr fontId="6" type="noConversion"/>
  </si>
  <si>
    <t>국민기초생활보장법
수급자</t>
    <phoneticPr fontId="6" type="noConversion"/>
  </si>
  <si>
    <t>가구수</t>
  </si>
  <si>
    <t>가구원수</t>
  </si>
  <si>
    <r>
      <t xml:space="preserve">27. </t>
    </r>
    <r>
      <rPr>
        <b/>
        <sz val="21"/>
        <rFont val="한컴 고딕"/>
        <family val="3"/>
        <charset val="129"/>
      </rPr>
      <t>아동복지시설</t>
    </r>
    <r>
      <rPr>
        <b/>
        <sz val="21"/>
        <rFont val="Arial Narrow"/>
        <family val="2"/>
      </rPr>
      <t xml:space="preserve"> </t>
    </r>
    <phoneticPr fontId="5" type="noConversion"/>
  </si>
  <si>
    <r>
      <rPr>
        <sz val="11"/>
        <rFont val="한컴 고딕"/>
        <family val="3"/>
        <charset val="129"/>
      </rPr>
      <t>합계</t>
    </r>
    <phoneticPr fontId="6" type="noConversion"/>
  </si>
  <si>
    <r>
      <rPr>
        <sz val="11"/>
        <rFont val="한컴 고딕"/>
        <family val="3"/>
        <charset val="129"/>
      </rPr>
      <t>양육시설</t>
    </r>
    <phoneticPr fontId="5" type="noConversion"/>
  </si>
  <si>
    <r>
      <rPr>
        <sz val="11"/>
        <rFont val="한컴 고딕"/>
        <family val="3"/>
        <charset val="129"/>
      </rPr>
      <t>시설수</t>
    </r>
    <phoneticPr fontId="5" type="noConversion"/>
  </si>
  <si>
    <r>
      <rPr>
        <sz val="11"/>
        <rFont val="한컴 고딕"/>
        <family val="3"/>
        <charset val="129"/>
      </rPr>
      <t>입소자</t>
    </r>
    <phoneticPr fontId="5" type="noConversion"/>
  </si>
  <si>
    <r>
      <rPr>
        <sz val="11"/>
        <rFont val="한컴 고딕"/>
        <family val="3"/>
        <charset val="129"/>
      </rPr>
      <t>퇴소자</t>
    </r>
    <phoneticPr fontId="5" type="noConversion"/>
  </si>
  <si>
    <r>
      <rPr>
        <sz val="11"/>
        <rFont val="한컴 고딕"/>
        <family val="3"/>
        <charset val="129"/>
      </rPr>
      <t>연말현재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수용자</t>
    </r>
    <phoneticPr fontId="6" type="noConversion"/>
  </si>
  <si>
    <r>
      <rPr>
        <sz val="11"/>
        <rFont val="한컴 고딕"/>
        <family val="3"/>
        <charset val="129"/>
      </rPr>
      <t>남</t>
    </r>
    <phoneticPr fontId="5" type="noConversion"/>
  </si>
  <si>
    <r>
      <rPr>
        <sz val="11"/>
        <rFont val="한컴 고딕"/>
        <family val="3"/>
        <charset val="129"/>
      </rPr>
      <t>여</t>
    </r>
    <phoneticPr fontId="5" type="noConversion"/>
  </si>
  <si>
    <r>
      <rPr>
        <sz val="11"/>
        <rFont val="한컴 고딕"/>
        <family val="3"/>
        <charset val="129"/>
      </rPr>
      <t>자립지원시설</t>
    </r>
    <phoneticPr fontId="5" type="noConversion"/>
  </si>
  <si>
    <r>
      <rPr>
        <sz val="11"/>
        <rFont val="한컴 고딕"/>
        <family val="3"/>
        <charset val="129"/>
      </rPr>
      <t>보호치료시설</t>
    </r>
    <phoneticPr fontId="5" type="noConversion"/>
  </si>
  <si>
    <r>
      <rPr>
        <sz val="11"/>
        <rFont val="한컴 고딕"/>
        <family val="3"/>
        <charset val="129"/>
      </rPr>
      <t>기타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</si>
  <si>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「아동복지시설보호아동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종사자현황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아동보육과</t>
    </r>
    <phoneticPr fontId="5" type="noConversion"/>
  </si>
  <si>
    <r>
      <rPr>
        <sz val="10"/>
        <rFont val="한컴 고딕"/>
        <family val="3"/>
        <charset val="129"/>
      </rPr>
      <t>입소자</t>
    </r>
    <phoneticPr fontId="5" type="noConversion"/>
  </si>
  <si>
    <r>
      <rPr>
        <sz val="10"/>
        <rFont val="한컴 고딕"/>
        <family val="3"/>
        <charset val="129"/>
      </rPr>
      <t>퇴소자</t>
    </r>
    <phoneticPr fontId="5" type="noConversion"/>
  </si>
  <si>
    <r>
      <rPr>
        <sz val="10"/>
        <rFont val="한컴 고딕"/>
        <family val="3"/>
        <charset val="129"/>
      </rPr>
      <t>수용자</t>
    </r>
    <phoneticPr fontId="5" type="noConversion"/>
  </si>
  <si>
    <t>현재</t>
  </si>
  <si>
    <t>현재</t>
    <phoneticPr fontId="5" type="noConversion"/>
  </si>
  <si>
    <t>연말</t>
  </si>
  <si>
    <t>연말</t>
    <phoneticPr fontId="4" type="noConversion"/>
  </si>
  <si>
    <t>수용자</t>
  </si>
  <si>
    <r>
      <t xml:space="preserve">28. </t>
    </r>
    <r>
      <rPr>
        <b/>
        <sz val="21"/>
        <rFont val="한컴 고딕"/>
        <family val="3"/>
        <charset val="129"/>
      </rPr>
      <t>장애인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거주시설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입소현황</t>
    </r>
    <phoneticPr fontId="5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</si>
  <si>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5" type="noConversion"/>
  </si>
  <si>
    <r>
      <rPr>
        <sz val="11"/>
        <rFont val="한컴 고딕"/>
        <family val="3"/>
        <charset val="129"/>
      </rPr>
      <t>시설수</t>
    </r>
    <phoneticPr fontId="6" type="noConversion"/>
  </si>
  <si>
    <r>
      <rPr>
        <sz val="11"/>
        <rFont val="한컴 고딕"/>
        <family val="3"/>
        <charset val="129"/>
      </rPr>
      <t>입소자</t>
    </r>
    <r>
      <rPr>
        <sz val="11"/>
        <rFont val="Arial Narrow"/>
        <family val="2"/>
      </rPr>
      <t xml:space="preserve"> Admitted</t>
    </r>
    <phoneticPr fontId="5" type="noConversion"/>
  </si>
  <si>
    <r>
      <rPr>
        <sz val="11"/>
        <rFont val="한컴 고딕"/>
        <family val="3"/>
        <charset val="129"/>
      </rPr>
      <t>퇴소자</t>
    </r>
    <r>
      <rPr>
        <sz val="11"/>
        <rFont val="Arial Narrow"/>
        <family val="2"/>
      </rPr>
      <t xml:space="preserve">    Discharged</t>
    </r>
    <phoneticPr fontId="5" type="noConversion"/>
  </si>
  <si>
    <r>
      <rPr>
        <sz val="11"/>
        <rFont val="한컴 고딕"/>
        <family val="3"/>
        <charset val="129"/>
      </rPr>
      <t>계</t>
    </r>
    <phoneticPr fontId="5" type="noConversion"/>
  </si>
  <si>
    <r>
      <rPr>
        <sz val="11"/>
        <rFont val="한컴 고딕"/>
        <family val="3"/>
        <charset val="129"/>
      </rPr>
      <t>위탁자</t>
    </r>
    <phoneticPr fontId="5" type="noConversion"/>
  </si>
  <si>
    <r>
      <rPr>
        <sz val="11"/>
        <rFont val="한컴 고딕"/>
        <family val="3"/>
        <charset val="129"/>
      </rPr>
      <t>연고자</t>
    </r>
  </si>
  <si>
    <r>
      <rPr>
        <sz val="11"/>
        <rFont val="한컴 고딕"/>
        <family val="3"/>
        <charset val="129"/>
      </rPr>
      <t>취업</t>
    </r>
    <phoneticPr fontId="5" type="noConversion"/>
  </si>
  <si>
    <r>
      <rPr>
        <sz val="11"/>
        <rFont val="한컴 고딕"/>
        <family val="3"/>
        <charset val="129"/>
      </rPr>
      <t>전원</t>
    </r>
    <phoneticPr fontId="5" type="noConversion"/>
  </si>
  <si>
    <r>
      <rPr>
        <sz val="11"/>
        <rFont val="한컴 고딕"/>
        <family val="3"/>
        <charset val="129"/>
      </rPr>
      <t>사망</t>
    </r>
    <phoneticPr fontId="5" type="noConversion"/>
  </si>
  <si>
    <r>
      <rPr>
        <sz val="11"/>
        <rFont val="한컴 고딕"/>
        <family val="3"/>
        <charset val="129"/>
      </rPr>
      <t>자립</t>
    </r>
    <phoneticPr fontId="5" type="noConversion"/>
  </si>
  <si>
    <r>
      <rPr>
        <sz val="11"/>
        <rFont val="한컴 고딕"/>
        <family val="3"/>
        <charset val="129"/>
      </rPr>
      <t>기타</t>
    </r>
  </si>
  <si>
    <r>
      <rPr>
        <sz val="11"/>
        <rFont val="한컴 고딕"/>
        <family val="3"/>
        <charset val="129"/>
      </rPr>
      <t>인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도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</si>
  <si>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「보건복지통계연보」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경로장애인과</t>
    </r>
    <phoneticPr fontId="5" type="noConversion"/>
  </si>
  <si>
    <t>연고자</t>
    <phoneticPr fontId="4" type="noConversion"/>
  </si>
  <si>
    <t>무</t>
    <phoneticPr fontId="5" type="noConversion"/>
  </si>
  <si>
    <r>
      <t>no</t>
    </r>
    <r>
      <rPr>
        <sz val="10"/>
        <rFont val="맑은 고딕"/>
        <family val="2"/>
        <charset val="129"/>
      </rPr>
      <t>.</t>
    </r>
    <r>
      <rPr>
        <sz val="10"/>
        <rFont val="Arial Narrow"/>
        <family val="2"/>
      </rPr>
      <t xml:space="preserve"> of</t>
    </r>
    <phoneticPr fontId="5" type="noConversion"/>
  </si>
  <si>
    <t>Self indepen</t>
    <phoneticPr fontId="4" type="noConversion"/>
  </si>
  <si>
    <t>ence</t>
    <phoneticPr fontId="4" type="noConversion"/>
  </si>
  <si>
    <t>Referrals</t>
  </si>
  <si>
    <t>Transfer</t>
  </si>
  <si>
    <t>Other</t>
  </si>
  <si>
    <r>
      <rPr>
        <sz val="11"/>
        <rFont val="한컴 고딕"/>
        <family val="3"/>
        <charset val="129"/>
      </rPr>
      <t>연말현재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수용인원</t>
    </r>
    <r>
      <rPr>
        <sz val="11"/>
        <rFont val="Arial Narrow"/>
        <family val="2"/>
      </rPr>
      <t xml:space="preserve">                                    </t>
    </r>
    <r>
      <rPr>
        <sz val="10"/>
        <rFont val="Arial Narrow"/>
        <family val="2"/>
      </rPr>
      <t xml:space="preserve">No. of  inmates as of year-end </t>
    </r>
    <phoneticPr fontId="5" type="noConversion"/>
  </si>
  <si>
    <r>
      <rPr>
        <sz val="11"/>
        <rFont val="한컴 고딕"/>
        <family val="3"/>
        <charset val="129"/>
      </rPr>
      <t>성별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Gender</t>
    </r>
    <phoneticPr fontId="5" type="noConversion"/>
  </si>
  <si>
    <r>
      <rPr>
        <sz val="11"/>
        <rFont val="한컴 고딕"/>
        <family val="3"/>
        <charset val="129"/>
      </rPr>
      <t>연령별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Age</t>
    </r>
    <phoneticPr fontId="6" type="noConversion"/>
  </si>
  <si>
    <r>
      <rPr>
        <sz val="11"/>
        <rFont val="한컴 고딕"/>
        <family val="3"/>
        <charset val="129"/>
      </rPr>
      <t>장애종별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By category of disability</t>
    </r>
    <phoneticPr fontId="5" type="noConversion"/>
  </si>
  <si>
    <r>
      <rPr>
        <sz val="10"/>
        <rFont val="한컴 고딕"/>
        <family val="3"/>
        <charset val="129"/>
      </rPr>
      <t>계</t>
    </r>
  </si>
  <si>
    <r>
      <t>18</t>
    </r>
    <r>
      <rPr>
        <sz val="10"/>
        <rFont val="한컴 고딕"/>
        <family val="3"/>
        <charset val="129"/>
      </rPr>
      <t>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미만</t>
    </r>
    <phoneticPr fontId="5" type="noConversion"/>
  </si>
  <si>
    <r>
      <t>18</t>
    </r>
    <r>
      <rPr>
        <sz val="10"/>
        <rFont val="한컴 고딕"/>
        <family val="3"/>
        <charset val="129"/>
      </rPr>
      <t>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이상</t>
    </r>
    <phoneticPr fontId="5" type="noConversion"/>
  </si>
  <si>
    <r>
      <rPr>
        <sz val="10"/>
        <rFont val="한컴 고딕"/>
        <family val="3"/>
        <charset val="129"/>
      </rPr>
      <t>지체</t>
    </r>
    <phoneticPr fontId="5" type="noConversion"/>
  </si>
  <si>
    <r>
      <rPr>
        <sz val="10"/>
        <rFont val="한컴 고딕"/>
        <family val="3"/>
        <charset val="129"/>
      </rPr>
      <t>시각</t>
    </r>
    <phoneticPr fontId="5" type="noConversion"/>
  </si>
  <si>
    <r>
      <rPr>
        <sz val="10"/>
        <rFont val="한컴 고딕"/>
        <family val="3"/>
        <charset val="129"/>
      </rPr>
      <t>청각언어</t>
    </r>
  </si>
  <si>
    <r>
      <rPr>
        <sz val="10"/>
        <rFont val="한컴 고딕"/>
        <family val="3"/>
        <charset val="129"/>
      </rPr>
      <t>기타</t>
    </r>
    <phoneticPr fontId="5" type="noConversion"/>
  </si>
  <si>
    <r>
      <rPr>
        <sz val="10"/>
        <rFont val="한컴 고딕"/>
        <family val="3"/>
        <charset val="129"/>
      </rPr>
      <t>뇌병변</t>
    </r>
    <phoneticPr fontId="5" type="noConversion"/>
  </si>
  <si>
    <r>
      <t xml:space="preserve">29. </t>
    </r>
    <r>
      <rPr>
        <b/>
        <sz val="21"/>
        <rFont val="한컴 고딕"/>
        <family val="3"/>
        <charset val="129"/>
      </rPr>
      <t>장애인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등록현황</t>
    </r>
    <r>
      <rPr>
        <b/>
        <sz val="21"/>
        <rFont val="Arial Narrow"/>
        <family val="2"/>
      </rPr>
      <t xml:space="preserve"> </t>
    </r>
    <phoneticPr fontId="79" type="noConversion"/>
  </si>
  <si>
    <r>
      <t xml:space="preserve">29. </t>
    </r>
    <r>
      <rPr>
        <b/>
        <sz val="21"/>
        <rFont val="한컴 고딕"/>
        <family val="3"/>
        <charset val="129"/>
      </rPr>
      <t>장애인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등록현황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79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</si>
  <si>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79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</si>
  <si>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79" type="noConversion"/>
  </si>
  <si>
    <r>
      <rPr>
        <sz val="11"/>
        <rFont val="한컴 고딕"/>
        <family val="3"/>
        <charset val="129"/>
      </rPr>
      <t>남</t>
    </r>
    <phoneticPr fontId="79" type="noConversion"/>
  </si>
  <si>
    <r>
      <rPr>
        <sz val="11"/>
        <rFont val="한컴 고딕"/>
        <family val="3"/>
        <charset val="129"/>
      </rPr>
      <t>여</t>
    </r>
    <phoneticPr fontId="79" type="noConversion"/>
  </si>
  <si>
    <r>
      <rPr>
        <sz val="11"/>
        <rFont val="한컴 고딕"/>
        <family val="3"/>
        <charset val="129"/>
      </rPr>
      <t>지체장애</t>
    </r>
    <phoneticPr fontId="79" type="noConversion"/>
  </si>
  <si>
    <r>
      <rPr>
        <sz val="11"/>
        <rFont val="한컴 고딕"/>
        <family val="3"/>
        <charset val="129"/>
      </rPr>
      <t>시각장애</t>
    </r>
    <phoneticPr fontId="79" type="noConversion"/>
  </si>
  <si>
    <r>
      <rPr>
        <sz val="11"/>
        <rFont val="한컴 고딕"/>
        <family val="3"/>
        <charset val="129"/>
      </rPr>
      <t>청각장애</t>
    </r>
    <phoneticPr fontId="79" type="noConversion"/>
  </si>
  <si>
    <r>
      <rPr>
        <sz val="11"/>
        <rFont val="한컴 고딕"/>
        <family val="3"/>
        <charset val="129"/>
      </rPr>
      <t>언어장애</t>
    </r>
    <phoneticPr fontId="79" type="noConversion"/>
  </si>
  <si>
    <r>
      <rPr>
        <sz val="11"/>
        <rFont val="한컴 고딕"/>
        <family val="3"/>
        <charset val="129"/>
      </rPr>
      <t>지적장애</t>
    </r>
    <phoneticPr fontId="79" type="noConversion"/>
  </si>
  <si>
    <r>
      <rPr>
        <sz val="11"/>
        <rFont val="한컴 고딕"/>
        <family val="3"/>
        <charset val="129"/>
      </rPr>
      <t>뇌병변장애</t>
    </r>
    <phoneticPr fontId="79" type="noConversion"/>
  </si>
  <si>
    <r>
      <rPr>
        <sz val="11"/>
        <rFont val="한컴 고딕"/>
        <family val="3"/>
        <charset val="129"/>
      </rPr>
      <t>자폐성장애</t>
    </r>
    <phoneticPr fontId="79" type="noConversion"/>
  </si>
  <si>
    <r>
      <rPr>
        <sz val="11"/>
        <rFont val="한컴 고딕"/>
        <family val="3"/>
        <charset val="129"/>
      </rPr>
      <t>정신장애</t>
    </r>
    <phoneticPr fontId="79" type="noConversion"/>
  </si>
  <si>
    <r>
      <rPr>
        <sz val="11"/>
        <rFont val="한컴 고딕"/>
        <family val="3"/>
        <charset val="129"/>
      </rPr>
      <t>신장장애</t>
    </r>
    <phoneticPr fontId="79" type="noConversion"/>
  </si>
  <si>
    <r>
      <rPr>
        <sz val="11"/>
        <rFont val="한컴 고딕"/>
        <family val="3"/>
        <charset val="129"/>
      </rPr>
      <t>심장장애</t>
    </r>
    <phoneticPr fontId="79" type="noConversion"/>
  </si>
  <si>
    <r>
      <rPr>
        <sz val="11"/>
        <rFont val="한컴 고딕"/>
        <family val="3"/>
        <charset val="129"/>
      </rPr>
      <t>호흡기</t>
    </r>
    <phoneticPr fontId="79" type="noConversion"/>
  </si>
  <si>
    <r>
      <rPr>
        <sz val="11"/>
        <rFont val="한컴 고딕"/>
        <family val="3"/>
        <charset val="129"/>
      </rPr>
      <t>간장애</t>
    </r>
    <phoneticPr fontId="79" type="noConversion"/>
  </si>
  <si>
    <r>
      <rPr>
        <sz val="11"/>
        <rFont val="한컴 고딕"/>
        <family val="3"/>
        <charset val="129"/>
      </rPr>
      <t>안면</t>
    </r>
    <phoneticPr fontId="79" type="noConversion"/>
  </si>
  <si>
    <r>
      <rPr>
        <sz val="11"/>
        <rFont val="한컴 고딕"/>
        <family val="3"/>
        <charset val="129"/>
      </rPr>
      <t>심한장애</t>
    </r>
    <phoneticPr fontId="79" type="noConversion"/>
  </si>
  <si>
    <r>
      <rPr>
        <sz val="11"/>
        <rFont val="한컴 고딕"/>
        <family val="3"/>
        <charset val="129"/>
      </rPr>
      <t>심하지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않은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장애</t>
    </r>
    <phoneticPr fontId="79" type="noConversion"/>
  </si>
  <si>
    <r>
      <rPr>
        <sz val="10.5"/>
        <rFont val="한컴 고딕"/>
        <family val="3"/>
        <charset val="129"/>
      </rPr>
      <t>읍면동별</t>
    </r>
    <phoneticPr fontId="79" type="noConversion"/>
  </si>
  <si>
    <r>
      <rPr>
        <sz val="10"/>
        <rFont val="한컴 고딕"/>
        <family val="3"/>
        <charset val="129"/>
      </rPr>
      <t>읍면동별</t>
    </r>
    <phoneticPr fontId="79" type="noConversion"/>
  </si>
  <si>
    <r>
      <t xml:space="preserve"> </t>
    </r>
    <r>
      <rPr>
        <sz val="9"/>
        <rFont val="한컴 고딕"/>
        <family val="3"/>
        <charset val="129"/>
      </rPr>
      <t>주</t>
    </r>
    <r>
      <rPr>
        <sz val="9"/>
        <rFont val="Arial Narrow"/>
        <family val="2"/>
      </rPr>
      <t xml:space="preserve">: 1) </t>
    </r>
    <r>
      <rPr>
        <sz val="9"/>
        <rFont val="한컴 고딕"/>
        <family val="3"/>
        <charset val="129"/>
      </rPr>
      <t>장애등급제</t>
    </r>
    <r>
      <rPr>
        <sz val="9"/>
        <rFont val="Arial Narrow"/>
        <family val="2"/>
      </rPr>
      <t>(1~6</t>
    </r>
    <r>
      <rPr>
        <sz val="9"/>
        <rFont val="한컴 고딕"/>
        <family val="3"/>
        <charset val="129"/>
      </rPr>
      <t>급</t>
    </r>
    <r>
      <rPr>
        <sz val="9"/>
        <rFont val="Arial Narrow"/>
        <family val="2"/>
      </rPr>
      <t>)</t>
    </r>
    <r>
      <rPr>
        <sz val="9"/>
        <rFont val="한컴 고딕"/>
        <family val="3"/>
        <charset val="129"/>
      </rPr>
      <t>이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폐지되고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장애의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정도가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심한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장애인</t>
    </r>
    <r>
      <rPr>
        <sz val="9"/>
        <rFont val="Arial Narrow"/>
        <family val="2"/>
      </rPr>
      <t>(</t>
    </r>
    <r>
      <rPr>
        <sz val="9"/>
        <rFont val="한컴 고딕"/>
        <family val="3"/>
        <charset val="129"/>
      </rPr>
      <t>기존</t>
    </r>
    <r>
      <rPr>
        <sz val="9"/>
        <rFont val="Arial Narrow"/>
        <family val="2"/>
      </rPr>
      <t xml:space="preserve"> 1~3</t>
    </r>
    <r>
      <rPr>
        <sz val="9"/>
        <rFont val="한컴 고딕"/>
        <family val="3"/>
        <charset val="129"/>
      </rPr>
      <t>급</t>
    </r>
    <r>
      <rPr>
        <sz val="9"/>
        <rFont val="Arial Narrow"/>
        <family val="2"/>
      </rPr>
      <t xml:space="preserve">), </t>
    </r>
    <r>
      <rPr>
        <sz val="9"/>
        <rFont val="한컴 고딕"/>
        <family val="3"/>
        <charset val="129"/>
      </rPr>
      <t>심하지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않은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장애인</t>
    </r>
    <r>
      <rPr>
        <sz val="9"/>
        <rFont val="Arial Narrow"/>
        <family val="2"/>
      </rPr>
      <t>(</t>
    </r>
    <r>
      <rPr>
        <sz val="9"/>
        <rFont val="한컴 고딕"/>
        <family val="3"/>
        <charset val="129"/>
      </rPr>
      <t>기존</t>
    </r>
    <r>
      <rPr>
        <sz val="9"/>
        <rFont val="Arial Narrow"/>
        <family val="2"/>
      </rPr>
      <t xml:space="preserve"> 4~6</t>
    </r>
    <r>
      <rPr>
        <sz val="9"/>
        <rFont val="한컴 고딕"/>
        <family val="3"/>
        <charset val="129"/>
      </rPr>
      <t>급</t>
    </r>
    <r>
      <rPr>
        <sz val="9"/>
        <rFont val="Arial Narrow"/>
        <family val="2"/>
      </rPr>
      <t>)</t>
    </r>
    <r>
      <rPr>
        <sz val="9"/>
        <rFont val="한컴 고딕"/>
        <family val="3"/>
        <charset val="129"/>
      </rPr>
      <t>으로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구분</t>
    </r>
    <phoneticPr fontId="4" type="noConversion"/>
  </si>
  <si>
    <r>
      <t xml:space="preserve"> </t>
    </r>
    <r>
      <rPr>
        <sz val="9"/>
        <rFont val="한컴 고딕"/>
        <family val="3"/>
        <charset val="129"/>
      </rPr>
      <t>자료</t>
    </r>
    <r>
      <rPr>
        <sz val="9"/>
        <rFont val="Arial Narrow"/>
        <family val="2"/>
      </rPr>
      <t xml:space="preserve">: </t>
    </r>
    <r>
      <rPr>
        <sz val="9"/>
        <rFont val="한컴 고딕"/>
        <family val="3"/>
        <charset val="129"/>
      </rPr>
      <t>「장애인현황」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보건복지부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강릉시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경로장애인과</t>
    </r>
    <phoneticPr fontId="5" type="noConversion"/>
  </si>
  <si>
    <r>
      <rPr>
        <sz val="11"/>
        <rFont val="한컴 고딕"/>
        <family val="3"/>
        <charset val="129"/>
      </rPr>
      <t>장애유형</t>
    </r>
    <r>
      <rPr>
        <sz val="11"/>
        <rFont val="Arial Narrow"/>
        <family val="2"/>
      </rPr>
      <t xml:space="preserve">        </t>
    </r>
    <r>
      <rPr>
        <sz val="10"/>
        <rFont val="Arial Narrow"/>
        <family val="2"/>
      </rPr>
      <t>By type of the disabled</t>
    </r>
    <phoneticPr fontId="79" type="noConversion"/>
  </si>
  <si>
    <r>
      <t xml:space="preserve">31. </t>
    </r>
    <r>
      <rPr>
        <b/>
        <sz val="21"/>
        <rFont val="한컴 고딕"/>
        <family val="3"/>
        <charset val="129"/>
      </rPr>
      <t>헌혈사업실적</t>
    </r>
    <r>
      <rPr>
        <b/>
        <sz val="21"/>
        <rFont val="Arial Narrow"/>
        <family val="2"/>
      </rPr>
      <t xml:space="preserve"> </t>
    </r>
    <phoneticPr fontId="79" type="noConversion"/>
  </si>
  <si>
    <r>
      <rPr>
        <sz val="11"/>
        <rFont val="한컴 고딕"/>
        <family val="3"/>
        <charset val="129"/>
      </rPr>
      <t>연별</t>
    </r>
    <phoneticPr fontId="4" type="noConversion"/>
  </si>
  <si>
    <r>
      <rPr>
        <sz val="11"/>
        <rFont val="한컴 고딕"/>
        <family val="3"/>
        <charset val="129"/>
      </rPr>
      <t>단체헌혈</t>
    </r>
    <phoneticPr fontId="4" type="noConversion"/>
  </si>
  <si>
    <r>
      <rPr>
        <sz val="11"/>
        <rFont val="한컴 고딕"/>
        <family val="3"/>
        <charset val="129"/>
      </rPr>
      <t>개인헌혈</t>
    </r>
    <phoneticPr fontId="4" type="noConversion"/>
  </si>
  <si>
    <r>
      <rPr>
        <sz val="11"/>
        <rFont val="한컴 고딕"/>
        <family val="3"/>
        <charset val="129"/>
      </rPr>
      <t>성별</t>
    </r>
    <phoneticPr fontId="4" type="noConversion"/>
  </si>
  <si>
    <r>
      <rPr>
        <sz val="11"/>
        <rFont val="한컴 고딕"/>
        <family val="3"/>
        <charset val="129"/>
      </rPr>
      <t>남자</t>
    </r>
    <phoneticPr fontId="4" type="noConversion"/>
  </si>
  <si>
    <r>
      <rPr>
        <sz val="11"/>
        <rFont val="한컴 고딕"/>
        <family val="3"/>
        <charset val="129"/>
      </rPr>
      <t>여자</t>
    </r>
    <phoneticPr fontId="4" type="noConversion"/>
  </si>
  <si>
    <r>
      <rPr>
        <sz val="11"/>
        <color theme="1"/>
        <rFont val="한컴 고딕"/>
        <family val="3"/>
        <charset val="129"/>
      </rPr>
      <t>남자</t>
    </r>
    <phoneticPr fontId="4" type="noConversion"/>
  </si>
  <si>
    <r>
      <rPr>
        <sz val="11"/>
        <color theme="1"/>
        <rFont val="한컴 고딕"/>
        <family val="3"/>
        <charset val="129"/>
      </rPr>
      <t>여자</t>
    </r>
    <phoneticPr fontId="4" type="noConversion"/>
  </si>
  <si>
    <r>
      <rPr>
        <sz val="11"/>
        <rFont val="한컴 고딕"/>
        <family val="3"/>
        <charset val="129"/>
      </rPr>
      <t>고등학생</t>
    </r>
    <phoneticPr fontId="8" type="noConversion"/>
  </si>
  <si>
    <r>
      <rPr>
        <sz val="11"/>
        <rFont val="한컴 고딕"/>
        <family val="3"/>
        <charset val="129"/>
      </rPr>
      <t>대학생</t>
    </r>
    <phoneticPr fontId="8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</si>
  <si>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1) RH(+)</t>
    </r>
    <r>
      <rPr>
        <sz val="10"/>
        <rFont val="한컴 고딕"/>
        <family val="3"/>
        <charset val="129"/>
      </rPr>
      <t>와</t>
    </r>
    <r>
      <rPr>
        <sz val="10"/>
        <rFont val="Arial Narrow"/>
        <family val="2"/>
      </rPr>
      <t xml:space="preserve"> RH(-) </t>
    </r>
    <r>
      <rPr>
        <sz val="10"/>
        <rFont val="한컴 고딕"/>
        <family val="3"/>
        <charset val="129"/>
      </rPr>
      <t>혈액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합계</t>
    </r>
    <phoneticPr fontId="4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</si>
  <si>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 </t>
    </r>
    <r>
      <rPr>
        <sz val="10"/>
        <color theme="1"/>
        <rFont val="한컴 고딕"/>
        <family val="3"/>
        <charset val="129"/>
      </rPr>
      <t>「혈액정보통계」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대한적십자사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강원특별자치도혈액원</t>
    </r>
    <phoneticPr fontId="4" type="noConversion"/>
  </si>
  <si>
    <r>
      <t xml:space="preserve">31. </t>
    </r>
    <r>
      <rPr>
        <b/>
        <sz val="21"/>
        <rFont val="한컴 고딕"/>
        <family val="3"/>
        <charset val="129"/>
      </rPr>
      <t>헌혈사업실적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79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</si>
  <si>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 </t>
    </r>
    <r>
      <rPr>
        <sz val="10"/>
        <color theme="1"/>
        <rFont val="MS Mincho"/>
        <family val="3"/>
        <charset val="128"/>
      </rPr>
      <t>「</t>
    </r>
    <r>
      <rPr>
        <sz val="10"/>
        <color theme="1"/>
        <rFont val="한컴 고딕"/>
        <family val="3"/>
        <charset val="129"/>
      </rPr>
      <t>혈액정보통계</t>
    </r>
    <r>
      <rPr>
        <sz val="10"/>
        <color theme="1"/>
        <rFont val="MS Mincho"/>
        <family val="3"/>
        <charset val="128"/>
      </rPr>
      <t>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대한적십자사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강원특별자치도혈액원</t>
    </r>
    <phoneticPr fontId="4" type="noConversion"/>
  </si>
  <si>
    <r>
      <t>16~19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phoneticPr fontId="4" type="noConversion"/>
  </si>
  <si>
    <r>
      <t>20~29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phoneticPr fontId="4" type="noConversion"/>
  </si>
  <si>
    <r>
      <t>30~39</t>
    </r>
    <r>
      <rPr>
        <sz val="11"/>
        <rFont val="한컴 고딕"/>
        <family val="3"/>
        <charset val="129"/>
      </rPr>
      <t>세</t>
    </r>
    <phoneticPr fontId="4" type="noConversion"/>
  </si>
  <si>
    <r>
      <t>40~49</t>
    </r>
    <r>
      <rPr>
        <sz val="11"/>
        <rFont val="한컴 고딕"/>
        <family val="3"/>
        <charset val="129"/>
      </rPr>
      <t>세</t>
    </r>
    <phoneticPr fontId="4" type="noConversion"/>
  </si>
  <si>
    <r>
      <t>50~59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phoneticPr fontId="4" type="noConversion"/>
  </si>
  <si>
    <r>
      <t>60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이상</t>
    </r>
    <phoneticPr fontId="4" type="noConversion"/>
  </si>
  <si>
    <r>
      <t xml:space="preserve"> </t>
    </r>
    <r>
      <rPr>
        <sz val="11"/>
        <rFont val="한컴 고딕"/>
        <family val="3"/>
        <charset val="129"/>
      </rPr>
      <t xml:space="preserve">계  </t>
    </r>
    <r>
      <rPr>
        <sz val="11"/>
        <rFont val="Arial Narrow"/>
        <family val="2"/>
      </rPr>
      <t>Total</t>
    </r>
    <phoneticPr fontId="8" type="noConversion"/>
  </si>
  <si>
    <r>
      <t xml:space="preserve"> </t>
    </r>
    <r>
      <rPr>
        <sz val="11"/>
        <rFont val="한컴 고딕"/>
        <family val="3"/>
        <charset val="129"/>
      </rPr>
      <t xml:space="preserve">계  </t>
    </r>
    <r>
      <rPr>
        <sz val="11"/>
        <rFont val="Arial Narrow"/>
        <family val="2"/>
      </rPr>
      <t>Total</t>
    </r>
    <phoneticPr fontId="4" type="noConversion"/>
  </si>
  <si>
    <r>
      <t xml:space="preserve">30. </t>
    </r>
    <r>
      <rPr>
        <b/>
        <sz val="21"/>
        <rFont val="한컴 고딕"/>
        <family val="3"/>
        <charset val="129"/>
      </rPr>
      <t>보호대상아동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발생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조치현황</t>
    </r>
    <phoneticPr fontId="6" type="noConversion"/>
  </si>
  <si>
    <r>
      <t xml:space="preserve">30. </t>
    </r>
    <r>
      <rPr>
        <b/>
        <sz val="21"/>
        <rFont val="한컴 고딕"/>
        <family val="3"/>
        <charset val="129"/>
      </rPr>
      <t>보호대상아동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발생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조치현황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</si>
  <si>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 </t>
    </r>
    <r>
      <rPr>
        <sz val="10"/>
        <rFont val="한컴 고딕"/>
        <family val="3"/>
        <charset val="129"/>
      </rPr>
      <t>명</t>
    </r>
    <phoneticPr fontId="4" type="noConversion"/>
  </si>
  <si>
    <r>
      <rPr>
        <sz val="11"/>
        <rFont val="한컴 고딕"/>
        <family val="3"/>
        <charset val="129"/>
      </rPr>
      <t>발생유형</t>
    </r>
    <r>
      <rPr>
        <sz val="11"/>
        <rFont val="Arial Narrow"/>
        <family val="2"/>
      </rPr>
      <t xml:space="preserve">   Type of occurrence</t>
    </r>
    <phoneticPr fontId="4" type="noConversion"/>
  </si>
  <si>
    <r>
      <rPr>
        <sz val="11"/>
        <rFont val="한컴 고딕"/>
        <family val="3"/>
        <charset val="129"/>
      </rPr>
      <t>보호조치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현황</t>
    </r>
    <r>
      <rPr>
        <sz val="11"/>
        <rFont val="Arial Narrow"/>
        <family val="2"/>
      </rPr>
      <t xml:space="preserve">     Interventions for child protection</t>
    </r>
    <phoneticPr fontId="4" type="noConversion"/>
  </si>
  <si>
    <r>
      <rPr>
        <sz val="11"/>
        <rFont val="한컴 고딕"/>
        <family val="3"/>
        <charset val="129"/>
      </rPr>
      <t>시설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입소</t>
    </r>
    <r>
      <rPr>
        <sz val="11"/>
        <rFont val="Arial Narrow"/>
        <family val="2"/>
      </rPr>
      <t xml:space="preserve">     Institutional care</t>
    </r>
    <phoneticPr fontId="4" type="noConversion"/>
  </si>
  <si>
    <r>
      <rPr>
        <sz val="11"/>
        <rFont val="한컴 고딕"/>
        <family val="3"/>
        <charset val="129"/>
      </rPr>
      <t>가정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보호</t>
    </r>
    <r>
      <rPr>
        <sz val="11"/>
        <rFont val="Arial Narrow"/>
        <family val="2"/>
      </rPr>
      <t xml:space="preserve">  Home care</t>
    </r>
    <phoneticPr fontId="4" type="noConversion"/>
  </si>
  <si>
    <r>
      <rPr>
        <sz val="11"/>
        <rFont val="한컴 고딕"/>
        <family val="3"/>
        <charset val="129"/>
      </rPr>
      <t>보호조치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현황</t>
    </r>
    <phoneticPr fontId="4" type="noConversion"/>
  </si>
  <si>
    <r>
      <rPr>
        <sz val="11"/>
        <rFont val="한컴 고딕"/>
        <family val="3"/>
        <charset val="129"/>
      </rPr>
      <t>남</t>
    </r>
    <phoneticPr fontId="4" type="noConversion"/>
  </si>
  <si>
    <r>
      <rPr>
        <sz val="11"/>
        <rFont val="한컴 고딕"/>
        <family val="3"/>
        <charset val="129"/>
      </rPr>
      <t>여</t>
    </r>
    <phoneticPr fontId="4" type="noConversion"/>
  </si>
  <si>
    <r>
      <rPr>
        <sz val="11"/>
        <rFont val="한컴 고딕"/>
        <family val="3"/>
        <charset val="129"/>
      </rPr>
      <t>시설보호</t>
    </r>
    <phoneticPr fontId="4" type="noConversion"/>
  </si>
  <si>
    <r>
      <rPr>
        <sz val="11"/>
        <rFont val="한컴 고딕"/>
        <family val="3"/>
        <charset val="129"/>
      </rPr>
      <t>가정형
보호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</si>
  <si>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 </t>
    </r>
    <r>
      <rPr>
        <sz val="10"/>
        <rFont val="한컴 고딕"/>
        <family val="3"/>
        <charset val="129"/>
      </rPr>
      <t>「보호대상아동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현황보고」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아동복지과</t>
    </r>
    <phoneticPr fontId="4" type="noConversion"/>
  </si>
  <si>
    <t>부모교정
시설입소</t>
    <phoneticPr fontId="4" type="noConversion"/>
  </si>
  <si>
    <r>
      <t xml:space="preserve">32. </t>
    </r>
    <r>
      <rPr>
        <b/>
        <sz val="21"/>
        <rFont val="한컴 고딕"/>
        <family val="3"/>
        <charset val="129"/>
      </rPr>
      <t>어린이집</t>
    </r>
    <phoneticPr fontId="6" type="noConversion"/>
  </si>
  <si>
    <r>
      <rPr>
        <b/>
        <sz val="21"/>
        <rFont val="한컴 고딕"/>
        <family val="3"/>
        <charset val="129"/>
      </rPr>
      <t>어린이집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</si>
  <si>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6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</si>
  <si>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6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</si>
  <si>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6" type="noConversion"/>
  </si>
  <si>
    <r>
      <rPr>
        <sz val="11"/>
        <rFont val="한컴 고딕"/>
        <family val="3"/>
        <charset val="129"/>
      </rPr>
      <t>국공립</t>
    </r>
    <phoneticPr fontId="6" type="noConversion"/>
  </si>
  <si>
    <r>
      <rPr>
        <sz val="11"/>
        <rFont val="한컴 고딕"/>
        <family val="3"/>
        <charset val="129"/>
      </rPr>
      <t>사회복지</t>
    </r>
    <phoneticPr fontId="6" type="noConversion"/>
  </si>
  <si>
    <r>
      <rPr>
        <sz val="11"/>
        <rFont val="한컴 고딕"/>
        <family val="3"/>
        <charset val="129"/>
      </rPr>
      <t>법인</t>
    </r>
    <r>
      <rPr>
        <sz val="11"/>
        <rFont val="Arial Narrow"/>
        <family val="2"/>
      </rPr>
      <t>,</t>
    </r>
    <phoneticPr fontId="6" type="noConversion"/>
  </si>
  <si>
    <r>
      <rPr>
        <sz val="11"/>
        <rFont val="한컴 고딕"/>
        <family val="3"/>
        <charset val="129"/>
      </rPr>
      <t>민간</t>
    </r>
    <phoneticPr fontId="6" type="noConversion"/>
  </si>
  <si>
    <r>
      <rPr>
        <sz val="11"/>
        <rFont val="한컴 고딕"/>
        <family val="3"/>
        <charset val="129"/>
      </rPr>
      <t>가정</t>
    </r>
    <phoneticPr fontId="6" type="noConversion"/>
  </si>
  <si>
    <r>
      <rPr>
        <sz val="11"/>
        <rFont val="한컴 고딕"/>
        <family val="3"/>
        <charset val="129"/>
      </rPr>
      <t>협동</t>
    </r>
    <phoneticPr fontId="6" type="noConversion"/>
  </si>
  <si>
    <r>
      <rPr>
        <sz val="11"/>
        <rFont val="한컴 고딕"/>
        <family val="3"/>
        <charset val="129"/>
      </rPr>
      <t>직장</t>
    </r>
    <phoneticPr fontId="6" type="noConversion"/>
  </si>
  <si>
    <r>
      <t xml:space="preserve">   </t>
    </r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6" type="noConversion"/>
  </si>
  <si>
    <r>
      <rPr>
        <sz val="11"/>
        <rFont val="한컴 고딕"/>
        <family val="3"/>
        <charset val="129"/>
      </rPr>
      <t>법인</t>
    </r>
    <phoneticPr fontId="6" type="noConversion"/>
  </si>
  <si>
    <r>
      <rPr>
        <sz val="11"/>
        <rFont val="한컴 고딕"/>
        <family val="3"/>
        <charset val="129"/>
      </rPr>
      <t>단체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등</t>
    </r>
    <phoneticPr fontId="6" type="noConversion"/>
  </si>
  <si>
    <r>
      <rPr>
        <sz val="11"/>
        <rFont val="한컴 고딕"/>
        <family val="3"/>
        <charset val="129"/>
      </rPr>
      <t>읍면동별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</si>
  <si>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「어린이집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이용자통계」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아동보육과</t>
    </r>
    <phoneticPr fontId="5" type="noConversion"/>
  </si>
  <si>
    <r>
      <rPr>
        <sz val="11"/>
        <rFont val="한컴 고딕"/>
        <family val="3"/>
        <charset val="129"/>
      </rPr>
      <t>어린이집수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>Childcare  Facilities</t>
    </r>
    <phoneticPr fontId="6" type="noConversion"/>
  </si>
  <si>
    <r>
      <rPr>
        <sz val="11"/>
        <rFont val="한컴 고딕"/>
        <family val="3"/>
        <charset val="129"/>
      </rPr>
      <t>보육아동수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>Children in care</t>
    </r>
    <phoneticPr fontId="6" type="noConversion"/>
  </si>
  <si>
    <t>Authorized</t>
  </si>
  <si>
    <r>
      <t xml:space="preserve">34. </t>
    </r>
    <r>
      <rPr>
        <b/>
        <sz val="21"/>
        <rFont val="한컴 고딕"/>
        <family val="3"/>
        <charset val="129"/>
      </rPr>
      <t>사회복지자원봉사자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</si>
  <si>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「사회복지자원봉사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관리시스템</t>
    </r>
    <r>
      <rPr>
        <sz val="10"/>
        <rFont val="Arial Narrow"/>
        <family val="2"/>
      </rPr>
      <t>(VMS)</t>
    </r>
    <r>
      <rPr>
        <sz val="10"/>
        <rFont val="한컴 고딕"/>
        <family val="3"/>
        <charset val="129"/>
      </rPr>
      <t>」</t>
    </r>
    <r>
      <rPr>
        <sz val="10"/>
        <rFont val="Arial Narrow"/>
        <family val="2"/>
      </rPr>
      <t xml:space="preserve"> 'VMS </t>
    </r>
    <r>
      <rPr>
        <sz val="10"/>
        <rFont val="한컴 고딕"/>
        <family val="3"/>
        <charset val="129"/>
      </rPr>
      <t>사회복지자원봉사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통계연보</t>
    </r>
    <r>
      <rPr>
        <sz val="10"/>
        <rFont val="Arial Narrow"/>
        <family val="2"/>
      </rPr>
      <t xml:space="preserve">'  </t>
    </r>
    <r>
      <rPr>
        <sz val="10"/>
        <rFont val="한컴 고딕"/>
        <family val="3"/>
        <charset val="129"/>
      </rPr>
      <t>보건복지부</t>
    </r>
    <phoneticPr fontId="4" type="noConversion"/>
  </si>
  <si>
    <r>
      <rPr>
        <sz val="11"/>
        <rFont val="한컴 고딕"/>
        <family val="3"/>
        <charset val="129"/>
      </rPr>
      <t xml:space="preserve">성별  </t>
    </r>
    <r>
      <rPr>
        <sz val="10"/>
        <rFont val="Arial Narrow"/>
        <family val="2"/>
      </rPr>
      <t>by Gender</t>
    </r>
    <phoneticPr fontId="4" type="noConversion"/>
  </si>
  <si>
    <t>일시지원시설</t>
    <phoneticPr fontId="4" type="noConversion"/>
  </si>
  <si>
    <t>생활지원시설</t>
    <phoneticPr fontId="4" type="noConversion"/>
  </si>
  <si>
    <t>Parenting facilities</t>
    <phoneticPr fontId="4" type="noConversion"/>
  </si>
  <si>
    <t>Supported living facilities</t>
    <phoneticPr fontId="4" type="noConversion"/>
  </si>
  <si>
    <r>
      <rPr>
        <sz val="11"/>
        <rFont val="한컴 고딕"/>
        <family val="3"/>
        <charset val="129"/>
      </rPr>
      <t>임산부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등록관리</t>
    </r>
    <r>
      <rPr>
        <vertAlign val="superscript"/>
        <sz val="11"/>
        <rFont val="Arial Narrow"/>
        <family val="2"/>
      </rPr>
      <t>1)</t>
    </r>
    <phoneticPr fontId="6" type="noConversion"/>
  </si>
  <si>
    <r>
      <rPr>
        <sz val="11"/>
        <rFont val="한컴 고딕"/>
        <family val="3"/>
        <charset val="129"/>
      </rPr>
      <t>영유아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등록관리</t>
    </r>
    <r>
      <rPr>
        <vertAlign val="superscript"/>
        <sz val="11"/>
        <rFont val="Arial Narrow"/>
        <family val="2"/>
      </rPr>
      <t>2)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</si>
  <si>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임산부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임신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중이거나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후</t>
    </r>
    <r>
      <rPr>
        <sz val="10"/>
        <rFont val="Arial Narrow"/>
        <family val="2"/>
      </rPr>
      <t xml:space="preserve"> 6</t>
    </r>
    <r>
      <rPr>
        <sz val="10"/>
        <rFont val="한컴 고딕"/>
        <family val="3"/>
        <charset val="129"/>
      </rPr>
      <t>개월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미만인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여성</t>
    </r>
    <phoneticPr fontId="4" type="noConversion"/>
  </si>
  <si>
    <r>
      <t xml:space="preserve">        2) </t>
    </r>
    <r>
      <rPr>
        <sz val="10"/>
        <rFont val="한컴 고딕"/>
        <family val="3"/>
        <charset val="129"/>
      </rPr>
      <t>영유아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출생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후</t>
    </r>
    <r>
      <rPr>
        <sz val="10"/>
        <rFont val="Arial Narrow"/>
        <family val="2"/>
      </rPr>
      <t xml:space="preserve"> 6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미만인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사람</t>
    </r>
    <phoneticPr fontId="4" type="noConversion"/>
  </si>
  <si>
    <t xml:space="preserve">
읍면동별</t>
    <phoneticPr fontId="4" type="noConversion"/>
  </si>
  <si>
    <t>연별
읍면동별</t>
    <phoneticPr fontId="4" type="noConversion"/>
  </si>
  <si>
    <r>
      <rPr>
        <sz val="11"/>
        <color theme="1"/>
        <rFont val="한컴 고딕"/>
        <family val="3"/>
        <charset val="129"/>
      </rPr>
      <t>보건의료</t>
    </r>
    <phoneticPr fontId="4" type="noConversion"/>
  </si>
  <si>
    <r>
      <rPr>
        <sz val="11"/>
        <color theme="1"/>
        <rFont val="한컴 고딕"/>
        <family val="3"/>
        <charset val="129"/>
      </rPr>
      <t>정보관리사</t>
    </r>
    <phoneticPr fontId="4" type="noConversion"/>
  </si>
  <si>
    <t>medical 
doctors</t>
    <phoneticPr fontId="5" type="noConversion"/>
  </si>
  <si>
    <t>Nursing
aides</t>
    <phoneticPr fontId="5" type="noConversion"/>
  </si>
  <si>
    <t>Medical
technicians</t>
    <phoneticPr fontId="5" type="noConversion"/>
  </si>
  <si>
    <t>의료</t>
    <phoneticPr fontId="5" type="noConversion"/>
  </si>
  <si>
    <r>
      <rPr>
        <sz val="11"/>
        <color theme="1"/>
        <rFont val="한컴 고딕"/>
        <family val="3"/>
        <charset val="129"/>
      </rPr>
      <t>기사</t>
    </r>
    <phoneticPr fontId="4" type="noConversion"/>
  </si>
  <si>
    <t xml:space="preserve">Nurses
</t>
    <phoneticPr fontId="4" type="noConversion"/>
  </si>
  <si>
    <t>non-
Physicians</t>
    <phoneticPr fontId="4" type="noConversion"/>
  </si>
  <si>
    <t xml:space="preserve">Physicians
</t>
    <phoneticPr fontId="4" type="noConversion"/>
  </si>
  <si>
    <t>Medical
officers</t>
    <phoneticPr fontId="98" type="noConversion"/>
  </si>
  <si>
    <t>Denta
officersl</t>
    <phoneticPr fontId="98" type="noConversion"/>
  </si>
  <si>
    <t>Health
education</t>
    <phoneticPr fontId="4" type="noConversion"/>
  </si>
  <si>
    <t>Clinical
pathologists</t>
    <phoneticPr fontId="98" type="noConversion"/>
  </si>
  <si>
    <t>Dental
hygienists</t>
    <phoneticPr fontId="98" type="noConversion"/>
  </si>
  <si>
    <t>Physica
therapistsl</t>
    <phoneticPr fontId="98" type="noConversion"/>
  </si>
  <si>
    <t>Nursing
aides</t>
    <phoneticPr fontId="98" type="noConversion"/>
  </si>
  <si>
    <t>Public
Adminis</t>
    <phoneticPr fontId="4" type="noConversion"/>
  </si>
  <si>
    <t>Public
Health</t>
    <phoneticPr fontId="4" type="noConversion"/>
  </si>
  <si>
    <r>
      <rPr>
        <sz val="11"/>
        <rFont val="한컴 고딕"/>
        <family val="3"/>
        <charset val="129"/>
      </rPr>
      <t>소장</t>
    </r>
    <phoneticPr fontId="98" type="noConversion"/>
  </si>
  <si>
    <r>
      <rPr>
        <sz val="11"/>
        <rFont val="한컴 고딕"/>
        <family val="3"/>
        <charset val="129"/>
      </rPr>
      <t>의사</t>
    </r>
    <phoneticPr fontId="4" type="noConversion"/>
  </si>
  <si>
    <r>
      <rPr>
        <sz val="11"/>
        <rFont val="한컴 고딕"/>
        <family val="3"/>
        <charset val="129"/>
      </rPr>
      <t>보건</t>
    </r>
    <phoneticPr fontId="4" type="noConversion"/>
  </si>
  <si>
    <r>
      <rPr>
        <sz val="11"/>
        <rFont val="한컴 고딕"/>
        <family val="3"/>
        <charset val="129"/>
      </rPr>
      <t>교육사</t>
    </r>
    <phoneticPr fontId="4" type="noConversion"/>
  </si>
  <si>
    <t>Pharmacies</t>
  </si>
  <si>
    <t>연별
읍면동별</t>
    <phoneticPr fontId="4" type="noConversion"/>
  </si>
  <si>
    <t>식품위생
관련업체(계속)</t>
    <phoneticPr fontId="4" type="noConversion"/>
  </si>
  <si>
    <r>
      <rPr>
        <sz val="11"/>
        <rFont val="한컴 고딕"/>
        <family val="3"/>
        <charset val="129"/>
      </rPr>
      <t>식품위생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관련업체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 xml:space="preserve"> Food Establishments</t>
    </r>
    <phoneticPr fontId="4" type="noConversion"/>
  </si>
  <si>
    <r>
      <rPr>
        <sz val="11"/>
        <rFont val="한컴 고딕"/>
        <family val="3"/>
        <charset val="129"/>
      </rPr>
      <t>건강기능식품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관련업체</t>
    </r>
    <r>
      <rPr>
        <sz val="11"/>
        <rFont val="Arial Narrow"/>
        <family val="2"/>
      </rPr>
      <t xml:space="preserve"> 
</t>
    </r>
    <r>
      <rPr>
        <sz val="10"/>
        <rFont val="Arial Narrow"/>
        <family val="2"/>
      </rPr>
      <t xml:space="preserve"> Health functional food establishments</t>
    </r>
    <phoneticPr fontId="4" type="noConversion"/>
  </si>
  <si>
    <t>subtotal</t>
  </si>
  <si>
    <t>Non-cooking</t>
  </si>
  <si>
    <t>Cooking</t>
  </si>
  <si>
    <t>Bathhouse</t>
  </si>
  <si>
    <t>Barber</t>
  </si>
  <si>
    <t>Laundry</t>
  </si>
  <si>
    <r>
      <rPr>
        <sz val="11"/>
        <color theme="1"/>
        <rFont val="한컴 고딕"/>
        <family val="3"/>
        <charset val="129"/>
      </rPr>
      <t xml:space="preserve">합계
</t>
    </r>
    <r>
      <rPr>
        <sz val="11"/>
        <color theme="1"/>
        <rFont val="Arial Narrow"/>
        <family val="2"/>
      </rPr>
      <t>Total</t>
    </r>
    <phoneticPr fontId="5" type="noConversion"/>
  </si>
  <si>
    <t>sales</t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</si>
  <si>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</si>
  <si>
    <r>
      <rPr>
        <sz val="11"/>
        <color theme="1"/>
        <rFont val="한컴 고딕"/>
        <family val="3"/>
        <charset val="129"/>
      </rPr>
      <t xml:space="preserve">사업장수
</t>
    </r>
    <r>
      <rPr>
        <sz val="11"/>
        <color theme="1"/>
        <rFont val="Arial Narrow"/>
        <family val="2"/>
      </rPr>
      <t>Number of Workplace</t>
    </r>
    <phoneticPr fontId="117" type="noConversion"/>
  </si>
  <si>
    <t>Benefits granted</t>
    <phoneticPr fontId="4" type="noConversion"/>
  </si>
  <si>
    <t>Visit days</t>
  </si>
  <si>
    <t>Old-age pension
(between 10 to 20 years)</t>
    <phoneticPr fontId="6" type="noConversion"/>
  </si>
  <si>
    <t>Grand
Total</t>
    <phoneticPr fontId="4" type="noConversion"/>
  </si>
  <si>
    <t>Attendant 
special mission</t>
    <phoneticPr fontId="4" type="noConversion"/>
  </si>
  <si>
    <r>
      <rPr>
        <sz val="11"/>
        <color theme="1"/>
        <rFont val="한컴 고딕"/>
        <family val="3"/>
        <charset val="129"/>
      </rPr>
      <t>합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계</t>
    </r>
    <phoneticPr fontId="5" type="noConversion"/>
  </si>
  <si>
    <t>Capa-</t>
    <phoneticPr fontId="4" type="noConversion"/>
  </si>
  <si>
    <t>city</t>
    <phoneticPr fontId="5" type="noConversion"/>
  </si>
  <si>
    <t>Male</t>
    <phoneticPr fontId="4" type="noConversion"/>
  </si>
  <si>
    <r>
      <rPr>
        <sz val="10"/>
        <color theme="1"/>
        <rFont val="한컴 고딕"/>
        <family val="3"/>
        <charset val="129"/>
      </rPr>
      <t>종사자수</t>
    </r>
    <r>
      <rPr>
        <sz val="10"/>
        <color theme="1"/>
        <rFont val="Arial Narrow"/>
        <family val="2"/>
      </rPr>
      <t xml:space="preserve"> workers</t>
    </r>
    <phoneticPr fontId="5" type="noConversion"/>
  </si>
  <si>
    <t>종사자수 workers</t>
  </si>
  <si>
    <t>Users</t>
  </si>
  <si>
    <r>
      <rPr>
        <sz val="10"/>
        <color theme="1"/>
        <rFont val="한컴 고딕"/>
        <family val="3"/>
        <charset val="129"/>
      </rPr>
      <t xml:space="preserve">노인요양공동생활가정 </t>
    </r>
    <r>
      <rPr>
        <sz val="10"/>
        <color theme="1"/>
        <rFont val="Arial Narrow"/>
        <family val="2"/>
      </rPr>
      <t xml:space="preserve">  Common residential household for the care of the elderly</t>
    </r>
    <phoneticPr fontId="5" type="noConversion"/>
  </si>
  <si>
    <r>
      <rPr>
        <sz val="10"/>
        <rFont val="한컴 고딕"/>
        <family val="3"/>
        <charset val="129"/>
      </rPr>
      <t>지원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대상자</t>
    </r>
    <phoneticPr fontId="4" type="noConversion"/>
  </si>
  <si>
    <r>
      <rPr>
        <sz val="10"/>
        <rFont val="한컴 고딕"/>
        <family val="3"/>
        <charset val="129"/>
      </rPr>
      <t>민주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유공자</t>
    </r>
    <phoneticPr fontId="4" type="noConversion"/>
  </si>
  <si>
    <t>특수임무</t>
    <phoneticPr fontId="4" type="noConversion"/>
  </si>
  <si>
    <t>수행자</t>
    <phoneticPr fontId="4" type="noConversion"/>
  </si>
  <si>
    <r>
      <rPr>
        <sz val="10"/>
        <rFont val="한컴 고딕"/>
        <family val="3"/>
        <charset val="129"/>
      </rPr>
      <t>고엽제후유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의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증</t>
    </r>
    <r>
      <rPr>
        <sz val="10"/>
        <rFont val="Arial Narrow"/>
        <family val="2"/>
      </rPr>
      <t>,</t>
    </r>
    <phoneticPr fontId="4" type="noConversion"/>
  </si>
  <si>
    <r>
      <t xml:space="preserve"> 2</t>
    </r>
    <r>
      <rPr>
        <sz val="10"/>
        <rFont val="한컴 고딕"/>
        <family val="3"/>
        <charset val="129"/>
      </rPr>
      <t>세</t>
    </r>
    <phoneticPr fontId="4" type="noConversion"/>
  </si>
  <si>
    <t>중장기복무</t>
    <phoneticPr fontId="4" type="noConversion"/>
  </si>
  <si>
    <t>제대군인</t>
    <phoneticPr fontId="4" type="noConversion"/>
  </si>
  <si>
    <t>보훈보상</t>
    <phoneticPr fontId="4" type="noConversion"/>
  </si>
  <si>
    <t>대상자</t>
    <phoneticPr fontId="4" type="noConversion"/>
  </si>
  <si>
    <r>
      <rPr>
        <sz val="11"/>
        <rFont val="한컴 고딕"/>
        <family val="3"/>
        <charset val="129"/>
      </rPr>
      <t>유족</t>
    </r>
    <r>
      <rPr>
        <sz val="11"/>
        <rFont val="Arial Narrow"/>
        <family val="2"/>
      </rPr>
      <t xml:space="preserve">   Bereaved families</t>
    </r>
    <phoneticPr fontId="4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</si>
  <si>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   </t>
    </r>
    <r>
      <rPr>
        <sz val="11"/>
        <rFont val="한컴 고딕"/>
        <family val="3"/>
        <charset val="129"/>
      </rPr>
      <t>계</t>
    </r>
    <phoneticPr fontId="6" type="noConversion"/>
  </si>
  <si>
    <r>
      <rPr>
        <sz val="11"/>
        <color theme="1"/>
        <rFont val="한컴 고딕"/>
        <family val="3"/>
        <charset val="129"/>
      </rPr>
      <t>일반수급자</t>
    </r>
    <phoneticPr fontId="5" type="noConversion"/>
  </si>
  <si>
    <r>
      <rPr>
        <sz val="11"/>
        <color theme="1"/>
        <rFont val="한컴 고딕"/>
        <family val="3"/>
        <charset val="129"/>
      </rPr>
      <t>시설수급자</t>
    </r>
    <phoneticPr fontId="5" type="noConversion"/>
  </si>
  <si>
    <r>
      <rPr>
        <sz val="11"/>
        <color theme="1"/>
        <rFont val="한컴 고딕"/>
        <family val="3"/>
        <charset val="129"/>
      </rPr>
      <t>가구</t>
    </r>
    <r>
      <rPr>
        <vertAlign val="superscript"/>
        <sz val="11"/>
        <color theme="1"/>
        <rFont val="Arial Narrow"/>
        <family val="2"/>
      </rPr>
      <t>1)</t>
    </r>
    <phoneticPr fontId="5" type="noConversion"/>
  </si>
  <si>
    <r>
      <rPr>
        <sz val="11"/>
        <color theme="1"/>
        <rFont val="한컴 고딕"/>
        <family val="3"/>
        <charset val="129"/>
      </rPr>
      <t>가구</t>
    </r>
    <phoneticPr fontId="5" type="noConversion"/>
  </si>
  <si>
    <r>
      <rPr>
        <sz val="11"/>
        <color theme="1"/>
        <rFont val="한컴 고딕"/>
        <family val="3"/>
        <charset val="129"/>
      </rPr>
      <t>인원</t>
    </r>
    <r>
      <rPr>
        <sz val="11"/>
        <color theme="1"/>
        <rFont val="Arial Narrow"/>
        <family val="2"/>
      </rPr>
      <t xml:space="preserve">   </t>
    </r>
    <r>
      <rPr>
        <sz val="10"/>
        <color theme="1"/>
        <rFont val="Arial Narrow"/>
        <family val="2"/>
      </rPr>
      <t xml:space="preserve"> No. of persons</t>
    </r>
    <phoneticPr fontId="5" type="noConversion"/>
  </si>
  <si>
    <r>
      <rPr>
        <sz val="10"/>
        <color theme="1"/>
        <rFont val="한컴 고딕"/>
        <family val="3"/>
        <charset val="129"/>
      </rPr>
      <t>인원</t>
    </r>
    <r>
      <rPr>
        <sz val="10"/>
        <color theme="1"/>
        <rFont val="Arial Narrow"/>
        <family val="2"/>
      </rPr>
      <t xml:space="preserve">  </t>
    </r>
    <r>
      <rPr>
        <sz val="11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 No. of persons</t>
    </r>
    <phoneticPr fontId="5" type="noConversion"/>
  </si>
  <si>
    <t>보호대상
아동
발생수</t>
    <phoneticPr fontId="4" type="noConversion"/>
  </si>
  <si>
    <r>
      <rPr>
        <sz val="11"/>
        <rFont val="한컴 고딕"/>
        <family val="3"/>
        <charset val="129"/>
      </rPr>
      <t>귀가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
연고자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인도</t>
    </r>
    <phoneticPr fontId="4" type="noConversion"/>
  </si>
  <si>
    <t>Returned to 
home or relatives</t>
    <phoneticPr fontId="4" type="noConversion"/>
  </si>
  <si>
    <t>남</t>
  </si>
  <si>
    <r>
      <rPr>
        <sz val="11"/>
        <rFont val="한컴 고딕"/>
        <family val="3"/>
        <charset val="129"/>
      </rPr>
      <t xml:space="preserve">미혼부모
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혼외자</t>
    </r>
    <phoneticPr fontId="4" type="noConversion"/>
  </si>
  <si>
    <t>미아</t>
    <phoneticPr fontId="4" type="noConversion"/>
  </si>
  <si>
    <t>Boys</t>
  </si>
  <si>
    <t>Boys</t>
    <phoneticPr fontId="4" type="noConversion"/>
  </si>
  <si>
    <t>Girls</t>
  </si>
  <si>
    <t>Girls</t>
    <phoneticPr fontId="4" type="noConversion"/>
  </si>
  <si>
    <t>Unmarried parents, Out of wedlock</t>
    <phoneticPr fontId="4" type="noConversion"/>
  </si>
  <si>
    <t>Delinquent,
Runaway children,
Others</t>
    <phoneticPr fontId="4" type="noConversion"/>
  </si>
  <si>
    <t>소계</t>
    <phoneticPr fontId="4" type="noConversion"/>
  </si>
  <si>
    <t>양육시설</t>
    <phoneticPr fontId="4" type="noConversion"/>
  </si>
  <si>
    <t>보호치료시설</t>
    <phoneticPr fontId="4" type="noConversion"/>
  </si>
  <si>
    <r>
      <rPr>
        <sz val="11"/>
        <rFont val="한컴 고딕"/>
        <family val="3"/>
        <charset val="129"/>
      </rPr>
      <t>공동생활
가정</t>
    </r>
    <r>
      <rPr>
        <sz val="11"/>
        <rFont val="Arial Narrow"/>
        <family val="2"/>
      </rPr>
      <t xml:space="preserve"> </t>
    </r>
    <phoneticPr fontId="4" type="noConversion"/>
  </si>
  <si>
    <t>기타</t>
    <phoneticPr fontId="4" type="noConversion"/>
  </si>
  <si>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</t>
    </r>
    <phoneticPr fontId="4" type="noConversion"/>
  </si>
  <si>
    <t>Sub total</t>
    <phoneticPr fontId="4" type="noConversion"/>
  </si>
  <si>
    <t>Child Rearing facilities</t>
    <phoneticPr fontId="4" type="noConversion"/>
  </si>
  <si>
    <t>Self independence assistance institutions</t>
    <phoneticPr fontId="4" type="noConversion"/>
  </si>
  <si>
    <t>Children care treatment institutions</t>
    <phoneticPr fontId="4" type="noConversion"/>
  </si>
  <si>
    <t xml:space="preserve">Group home </t>
    <phoneticPr fontId="4" type="noConversion"/>
  </si>
  <si>
    <t>유기</t>
    <phoneticPr fontId="4" type="noConversion"/>
  </si>
  <si>
    <t>자립지원시설</t>
    <phoneticPr fontId="4" type="noConversion"/>
  </si>
  <si>
    <t>Subtotal</t>
    <phoneticPr fontId="4" type="noConversion"/>
  </si>
  <si>
    <r>
      <rPr>
        <sz val="11"/>
        <rFont val="한컴 고딕"/>
        <family val="3"/>
        <charset val="129"/>
      </rPr>
      <t>가정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보호</t>
    </r>
    <r>
      <rPr>
        <sz val="10"/>
        <rFont val="Arial Narrow"/>
        <family val="2"/>
      </rPr>
      <t>(</t>
    </r>
    <r>
      <rPr>
        <sz val="10"/>
        <rFont val="맑은 고딕"/>
        <family val="2"/>
        <charset val="129"/>
      </rPr>
      <t>계속)</t>
    </r>
    <phoneticPr fontId="4" type="noConversion"/>
  </si>
  <si>
    <r>
      <rPr>
        <sz val="11"/>
        <rFont val="한컴 고딕"/>
        <family val="3"/>
        <charset val="129"/>
      </rPr>
      <t>학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대</t>
    </r>
    <phoneticPr fontId="4" type="noConversion"/>
  </si>
  <si>
    <t xml:space="preserve">Abuse </t>
    <phoneticPr fontId="4" type="noConversion"/>
  </si>
  <si>
    <r>
      <rPr>
        <sz val="11"/>
        <rFont val="한컴 고딕"/>
        <family val="3"/>
        <charset val="129"/>
      </rPr>
      <t xml:space="preserve">부모빈곤
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실직</t>
    </r>
    <phoneticPr fontId="4" type="noConversion"/>
  </si>
  <si>
    <t>Poverty
·Jobless</t>
    <phoneticPr fontId="4" type="noConversion"/>
  </si>
  <si>
    <t>부모
사망</t>
    <phoneticPr fontId="4" type="noConversion"/>
  </si>
  <si>
    <t>Death of parents</t>
    <phoneticPr fontId="4" type="noConversion"/>
  </si>
  <si>
    <t>부모
질병</t>
    <phoneticPr fontId="4" type="noConversion"/>
  </si>
  <si>
    <t>Illness of 
parents</t>
    <phoneticPr fontId="4" type="noConversion"/>
  </si>
  <si>
    <r>
      <rPr>
        <sz val="11"/>
        <color theme="1"/>
        <rFont val="한컴 고딕"/>
        <family val="3"/>
        <charset val="129"/>
      </rPr>
      <t>계</t>
    </r>
    <r>
      <rPr>
        <sz val="11"/>
        <color theme="1"/>
        <rFont val="Arial Narrow"/>
        <family val="2"/>
      </rPr>
      <t xml:space="preserve"> </t>
    </r>
    <phoneticPr fontId="4" type="noConversion"/>
  </si>
  <si>
    <r>
      <rPr>
        <sz val="11"/>
        <rFont val="한컴 고딕"/>
        <family val="3"/>
        <charset val="129"/>
      </rPr>
      <t>부모
이혼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등</t>
    </r>
    <phoneticPr fontId="4" type="noConversion"/>
  </si>
  <si>
    <t>Divorce etc. of parents</t>
    <phoneticPr fontId="4" type="noConversion"/>
  </si>
  <si>
    <t>비장애</t>
    <phoneticPr fontId="4" type="noConversion"/>
  </si>
  <si>
    <t>Not disabled</t>
    <phoneticPr fontId="4" type="noConversion"/>
  </si>
  <si>
    <t>장애</t>
    <phoneticPr fontId="4" type="noConversion"/>
  </si>
  <si>
    <t>Disabled</t>
    <phoneticPr fontId="4" type="noConversion"/>
  </si>
  <si>
    <r>
      <rPr>
        <sz val="11"/>
        <rFont val="한컴 고딕"/>
        <family val="3"/>
        <charset val="129"/>
      </rPr>
      <t>입양</t>
    </r>
    <r>
      <rPr>
        <sz val="11"/>
        <rFont val="Arial Narrow"/>
        <family val="2"/>
      </rPr>
      <t xml:space="preserve"> </t>
    </r>
    <phoneticPr fontId="4" type="noConversion"/>
  </si>
  <si>
    <t>Adoption</t>
    <phoneticPr fontId="4" type="noConversion"/>
  </si>
  <si>
    <t>가정
위탁</t>
    <phoneticPr fontId="4" type="noConversion"/>
  </si>
  <si>
    <t>Foster care</t>
    <phoneticPr fontId="4" type="noConversion"/>
  </si>
  <si>
    <t>입양전
위탁</t>
    <phoneticPr fontId="4" type="noConversion"/>
  </si>
  <si>
    <t>Facility 
protection</t>
    <phoneticPr fontId="4" type="noConversion"/>
  </si>
  <si>
    <t>Home type protection</t>
    <phoneticPr fontId="4" type="noConversion"/>
  </si>
  <si>
    <t xml:space="preserve">
Abandoned 
children</t>
    <phoneticPr fontId="4" type="noConversion"/>
  </si>
  <si>
    <t xml:space="preserve">Lost children </t>
    <phoneticPr fontId="4" type="noConversion"/>
  </si>
  <si>
    <r>
      <rPr>
        <sz val="11"/>
        <rFont val="한컴 고딕"/>
        <family val="3"/>
        <charset val="129"/>
      </rPr>
      <t>발생유형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Type of occurrence</t>
    </r>
    <phoneticPr fontId="4" type="noConversion"/>
  </si>
  <si>
    <r>
      <rPr>
        <sz val="11"/>
        <color theme="1"/>
        <rFont val="한컴 고딕"/>
        <family val="3"/>
        <charset val="129"/>
      </rPr>
      <t>장애여부</t>
    </r>
    <r>
      <rPr>
        <sz val="11"/>
        <color theme="1"/>
        <rFont val="Arial Narrow"/>
        <family val="2"/>
      </rPr>
      <t xml:space="preserve">   </t>
    </r>
    <r>
      <rPr>
        <sz val="10"/>
        <color theme="1"/>
        <rFont val="Arial Narrow"/>
        <family val="2"/>
      </rPr>
      <t>Disability</t>
    </r>
    <phoneticPr fontId="4" type="noConversion"/>
  </si>
  <si>
    <r>
      <rPr>
        <sz val="11"/>
        <rFont val="한컴 고딕"/>
        <family val="3"/>
        <charset val="129"/>
      </rPr>
      <t>일시보호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조치내용 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Temporary protection</t>
    </r>
    <phoneticPr fontId="4" type="noConversion"/>
  </si>
  <si>
    <r>
      <rPr>
        <sz val="11"/>
        <rFont val="한컴 고딕"/>
        <family val="3"/>
        <charset val="129"/>
      </rPr>
      <t>비행</t>
    </r>
    <r>
      <rPr>
        <sz val="11"/>
        <rFont val="Arial Narrow"/>
        <family val="2"/>
      </rPr>
      <t xml:space="preserve">,
</t>
    </r>
    <r>
      <rPr>
        <sz val="11"/>
        <rFont val="한컴 고딕"/>
        <family val="3"/>
        <charset val="129"/>
      </rPr>
      <t>가출</t>
    </r>
    <r>
      <rPr>
        <sz val="11"/>
        <rFont val="Arial Narrow"/>
        <family val="2"/>
      </rPr>
      <t>,</t>
    </r>
    <r>
      <rPr>
        <sz val="11"/>
        <rFont val="한컴 고딕"/>
        <family val="3"/>
        <charset val="129"/>
      </rPr>
      <t>부랑</t>
    </r>
    <phoneticPr fontId="4" type="noConversion"/>
  </si>
  <si>
    <r>
      <rPr>
        <sz val="11"/>
        <rFont val="한컴 고딕"/>
        <family val="3"/>
        <charset val="129"/>
      </rPr>
      <t>장소별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By place</t>
    </r>
    <phoneticPr fontId="8" type="noConversion"/>
  </si>
  <si>
    <r>
      <t xml:space="preserve">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 </t>
    </r>
    <phoneticPr fontId="8" type="noConversion"/>
  </si>
  <si>
    <t>고등학교</t>
    <phoneticPr fontId="4" type="noConversion"/>
  </si>
  <si>
    <t>대학교</t>
    <phoneticPr fontId="4" type="noConversion"/>
  </si>
  <si>
    <t>군부대</t>
    <phoneticPr fontId="4" type="noConversion"/>
  </si>
  <si>
    <t>종교</t>
    <phoneticPr fontId="4" type="noConversion"/>
  </si>
  <si>
    <t>일반단체</t>
    <phoneticPr fontId="4" type="noConversion"/>
  </si>
  <si>
    <t>혈액원</t>
    <phoneticPr fontId="4" type="noConversion"/>
  </si>
  <si>
    <r>
      <rPr>
        <sz val="11"/>
        <rFont val="한컴 고딕"/>
        <family val="3"/>
        <charset val="129"/>
      </rPr>
      <t>헌혈의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집</t>
    </r>
    <phoneticPr fontId="8" type="noConversion"/>
  </si>
  <si>
    <t>가두</t>
    <phoneticPr fontId="8" type="noConversion"/>
  </si>
  <si>
    <t>High school</t>
    <phoneticPr fontId="4" type="noConversion"/>
  </si>
  <si>
    <t>University</t>
    <phoneticPr fontId="4" type="noConversion"/>
  </si>
  <si>
    <t xml:space="preserve">Military base </t>
    <phoneticPr fontId="4" type="noConversion"/>
  </si>
  <si>
    <t>Religious org.</t>
    <phoneticPr fontId="4" type="noConversion"/>
  </si>
  <si>
    <t>General org.</t>
    <phoneticPr fontId="4" type="noConversion"/>
  </si>
  <si>
    <t>Street campaign</t>
    <phoneticPr fontId="8" type="noConversion"/>
  </si>
  <si>
    <t>Blood donation center</t>
    <phoneticPr fontId="8" type="noConversion"/>
  </si>
  <si>
    <t>군인</t>
    <phoneticPr fontId="8" type="noConversion"/>
  </si>
  <si>
    <r>
      <rPr>
        <sz val="11"/>
        <rFont val="한컴 고딕"/>
        <family val="3"/>
        <charset val="129"/>
      </rPr>
      <t>회사원</t>
    </r>
    <r>
      <rPr>
        <sz val="11"/>
        <rFont val="Arial Narrow"/>
        <family val="2"/>
      </rPr>
      <t xml:space="preserve"> </t>
    </r>
    <phoneticPr fontId="4" type="noConversion"/>
  </si>
  <si>
    <t>공무원</t>
    <phoneticPr fontId="4" type="noConversion"/>
  </si>
  <si>
    <t>자영업</t>
    <phoneticPr fontId="4" type="noConversion"/>
  </si>
  <si>
    <t>종교직</t>
    <phoneticPr fontId="4" type="noConversion"/>
  </si>
  <si>
    <t>가사</t>
    <phoneticPr fontId="4" type="noConversion"/>
  </si>
  <si>
    <t xml:space="preserve">Military personnel </t>
    <phoneticPr fontId="8" type="noConversion"/>
  </si>
  <si>
    <t xml:space="preserve">Office worker </t>
    <phoneticPr fontId="4" type="noConversion"/>
  </si>
  <si>
    <t xml:space="preserve">Public official </t>
    <phoneticPr fontId="4" type="noConversion"/>
  </si>
  <si>
    <t xml:space="preserve"> Self-employed </t>
    <phoneticPr fontId="4" type="noConversion"/>
  </si>
  <si>
    <t xml:space="preserve">Clergy </t>
    <phoneticPr fontId="4" type="noConversion"/>
  </si>
  <si>
    <t xml:space="preserve">House work </t>
    <phoneticPr fontId="4" type="noConversion"/>
  </si>
  <si>
    <t>Blood
center</t>
    <phoneticPr fontId="4" type="noConversion"/>
  </si>
  <si>
    <r>
      <rPr>
        <sz val="11"/>
        <rFont val="한컴 고딕"/>
        <family val="3"/>
        <charset val="129"/>
      </rPr>
      <t>직업별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By occupation</t>
    </r>
    <phoneticPr fontId="4" type="noConversion"/>
  </si>
  <si>
    <r>
      <rPr>
        <sz val="11"/>
        <rFont val="한컴 고딕"/>
        <family val="3"/>
        <charset val="129"/>
      </rPr>
      <t xml:space="preserve">연령별  </t>
    </r>
    <r>
      <rPr>
        <sz val="10"/>
        <rFont val="한컴 고딕"/>
        <family val="3"/>
        <charset val="129"/>
      </rPr>
      <t xml:space="preserve"> </t>
    </r>
    <r>
      <rPr>
        <sz val="10"/>
        <rFont val="Arial Narrow"/>
        <family val="2"/>
      </rPr>
      <t>By age-group</t>
    </r>
    <phoneticPr fontId="8" type="noConversion"/>
  </si>
  <si>
    <r>
      <rPr>
        <sz val="11"/>
        <rFont val="한컴 고딕"/>
        <family val="3"/>
        <charset val="129"/>
      </rPr>
      <t>혈액형별</t>
    </r>
    <r>
      <rPr>
        <vertAlign val="superscript"/>
        <sz val="11"/>
        <rFont val="Arial Narrow"/>
        <family val="2"/>
      </rPr>
      <t xml:space="preserve">1)   </t>
    </r>
    <r>
      <rPr>
        <vertAlign val="superscript"/>
        <sz val="10"/>
        <rFont val="Arial Narrow"/>
        <family val="2"/>
      </rPr>
      <t xml:space="preserve"> </t>
    </r>
    <r>
      <rPr>
        <sz val="10"/>
        <rFont val="Arial Narrow"/>
        <family val="2"/>
      </rPr>
      <t>By type of blood</t>
    </r>
    <phoneticPr fontId="4" type="noConversion"/>
  </si>
  <si>
    <t>연별
성별</t>
    <phoneticPr fontId="4" type="noConversion"/>
  </si>
  <si>
    <r>
      <rPr>
        <sz val="11"/>
        <rFont val="한컴 고딕"/>
        <family val="3"/>
        <charset val="129"/>
      </rPr>
      <t>국가보훈법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수급자</t>
    </r>
    <r>
      <rPr>
        <sz val="11"/>
        <rFont val="Arial Narrow"/>
        <family val="2"/>
      </rPr>
      <t xml:space="preserve">
</t>
    </r>
    <phoneticPr fontId="6" type="noConversion"/>
  </si>
  <si>
    <r>
      <rPr>
        <sz val="11"/>
        <rFont val="한컴 고딕"/>
        <family val="3"/>
        <charset val="129"/>
      </rPr>
      <t xml:space="preserve">연령별 </t>
    </r>
    <r>
      <rPr>
        <sz val="10"/>
        <rFont val="한컴 고딕"/>
        <family val="3"/>
        <charset val="129"/>
      </rPr>
      <t xml:space="preserve"> </t>
    </r>
    <r>
      <rPr>
        <sz val="10"/>
        <rFont val="Arial Narrow"/>
        <family val="2"/>
      </rPr>
      <t>by Age-group</t>
    </r>
    <phoneticPr fontId="4" type="noConversion"/>
  </si>
  <si>
    <t>Female</t>
    <phoneticPr fontId="4" type="noConversion"/>
  </si>
  <si>
    <t>Under 19 years old</t>
    <phoneticPr fontId="4" type="noConversion"/>
  </si>
  <si>
    <r>
      <t>19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이하</t>
    </r>
    <phoneticPr fontId="4" type="noConversion"/>
  </si>
  <si>
    <r>
      <t>20~29</t>
    </r>
    <r>
      <rPr>
        <sz val="11"/>
        <rFont val="한컴 고딕"/>
        <family val="3"/>
        <charset val="129"/>
      </rPr>
      <t>세</t>
    </r>
    <phoneticPr fontId="4" type="noConversion"/>
  </si>
  <si>
    <r>
      <t>50~59</t>
    </r>
    <r>
      <rPr>
        <sz val="11"/>
        <rFont val="한컴 고딕"/>
        <family val="3"/>
        <charset val="129"/>
      </rPr>
      <t>세</t>
    </r>
    <phoneticPr fontId="4" type="noConversion"/>
  </si>
  <si>
    <t>20~29
years old</t>
    <phoneticPr fontId="4" type="noConversion"/>
  </si>
  <si>
    <t xml:space="preserve">30~39
years old </t>
    <phoneticPr fontId="4" type="noConversion"/>
  </si>
  <si>
    <t xml:space="preserve">40~49
years old </t>
    <phoneticPr fontId="4" type="noConversion"/>
  </si>
  <si>
    <t xml:space="preserve">50~59
years old </t>
    <phoneticPr fontId="4" type="noConversion"/>
  </si>
  <si>
    <t>60 years
old and older</t>
    <phoneticPr fontId="4" type="noConversion"/>
  </si>
  <si>
    <r>
      <rPr>
        <sz val="11"/>
        <rFont val="한컴 고딕"/>
        <family val="3"/>
        <charset val="129"/>
      </rPr>
      <t>식품위생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관련업체</t>
    </r>
    <r>
      <rPr>
        <sz val="10"/>
        <rFont val="Arial Narrow"/>
        <family val="2"/>
      </rPr>
      <t xml:space="preserve"> (</t>
    </r>
    <r>
      <rPr>
        <sz val="10"/>
        <rFont val="한컴 고딕"/>
        <family val="3"/>
        <charset val="129"/>
      </rPr>
      <t>계속</t>
    </r>
    <r>
      <rPr>
        <sz val="10"/>
        <rFont val="Arial Narrow"/>
        <family val="2"/>
      </rPr>
      <t>)</t>
    </r>
    <phoneticPr fontId="97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</si>
  <si>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결핵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후천성면역결핍증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표본감시체계를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통하여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보고된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자료는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제외
</t>
    </r>
    <r>
      <rPr>
        <sz val="10"/>
        <rFont val="Arial Narrow"/>
        <family val="2"/>
      </rPr>
      <t xml:space="preserve">       2) </t>
    </r>
    <r>
      <rPr>
        <sz val="10"/>
        <rFont val="한컴 고딕"/>
        <family val="3"/>
        <charset val="129"/>
      </rPr>
      <t>각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질병별로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규정된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범위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환자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의사환자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병원체보유자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모든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보고건을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포함
</t>
    </r>
    <r>
      <rPr>
        <sz val="10"/>
        <rFont val="Arial Narrow"/>
        <family val="2"/>
      </rPr>
      <t xml:space="preserve">       3) </t>
    </r>
    <r>
      <rPr>
        <sz val="10"/>
        <rFont val="한컴 고딕"/>
        <family val="3"/>
        <charset val="129"/>
      </rPr>
      <t>코로나</t>
    </r>
    <r>
      <rPr>
        <sz val="10"/>
        <rFont val="Arial Narrow"/>
        <family val="2"/>
      </rPr>
      <t>19(COVID-19)</t>
    </r>
    <r>
      <rPr>
        <sz val="10"/>
        <rFont val="한컴 고딕"/>
        <family val="3"/>
        <charset val="129"/>
      </rPr>
      <t>는</t>
    </r>
    <r>
      <rPr>
        <sz val="10"/>
        <rFont val="Arial Narrow"/>
        <family val="2"/>
      </rPr>
      <t xml:space="preserve"> 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까지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2</t>
    </r>
    <r>
      <rPr>
        <sz val="10"/>
        <rFont val="한컴 고딕"/>
        <family val="3"/>
        <charset val="129"/>
      </rPr>
      <t>급으로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분류</t>
    </r>
    <r>
      <rPr>
        <sz val="10"/>
        <rFont val="Arial Narrow"/>
        <family val="2"/>
      </rPr>
      <t>, 2024</t>
    </r>
    <r>
      <rPr>
        <sz val="10"/>
        <rFont val="한컴 고딕"/>
        <family val="2"/>
        <charset val="129"/>
      </rPr>
      <t>년 부터는 제4급 표본감시체계로 전환</t>
    </r>
    <r>
      <rPr>
        <sz val="10"/>
        <rFont val="한컴 고딕"/>
        <family val="3"/>
        <charset val="129"/>
      </rPr>
      <t xml:space="preserve">
</t>
    </r>
    <r>
      <rPr>
        <sz val="10"/>
        <rFont val="Arial Narrow"/>
        <family val="2"/>
      </rPr>
      <t xml:space="preserve">       4) </t>
    </r>
    <r>
      <rPr>
        <sz val="10"/>
        <rFont val="한컴 고딕"/>
        <family val="3"/>
        <charset val="129"/>
      </rPr>
      <t>감염병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해당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감염병으로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진단한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신고함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단</t>
    </r>
    <r>
      <rPr>
        <sz val="10"/>
        <rFont val="Arial Narrow"/>
        <family val="2"/>
      </rPr>
      <t xml:space="preserve">, CRE </t>
    </r>
    <r>
      <rPr>
        <sz val="10"/>
        <rFont val="한컴 고딕"/>
        <family val="3"/>
        <charset val="129"/>
      </rPr>
      <t>감염증</t>
    </r>
    <r>
      <rPr>
        <sz val="10"/>
        <rFont val="Arial Narrow"/>
        <family val="2"/>
      </rPr>
      <t xml:space="preserve"> 
           </t>
    </r>
    <r>
      <rPr>
        <sz val="10"/>
        <rFont val="한컴 고딕"/>
        <family val="3"/>
        <charset val="129"/>
      </rPr>
      <t>사망은 혈액에서</t>
    </r>
    <r>
      <rPr>
        <sz val="10"/>
        <rFont val="Arial Narrow"/>
        <family val="2"/>
      </rPr>
      <t xml:space="preserve"> CRE</t>
    </r>
    <r>
      <rPr>
        <sz val="10"/>
        <rFont val="한컴 고딕"/>
        <family val="3"/>
        <charset val="129"/>
      </rPr>
      <t>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분리된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사람이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검체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채취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후</t>
    </r>
    <r>
      <rPr>
        <sz val="10"/>
        <rFont val="Arial Narrow"/>
        <family val="2"/>
      </rPr>
      <t xml:space="preserve"> 30</t>
    </r>
    <r>
      <rPr>
        <sz val="10"/>
        <rFont val="한컴 고딕"/>
        <family val="3"/>
        <charset val="129"/>
      </rPr>
      <t>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이내에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사망한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신고함</t>
    </r>
    <r>
      <rPr>
        <sz val="10"/>
        <rFont val="Arial Narrow"/>
        <family val="2"/>
      </rPr>
      <t>)
       5) 2024</t>
    </r>
    <r>
      <rPr>
        <sz val="10"/>
        <rFont val="한컴 고딕"/>
        <family val="2"/>
        <charset val="129"/>
      </rPr>
      <t>년 부터 매독, 엠폭스는 3급으로 분류</t>
    </r>
    <phoneticPr fontId="4" type="noConversion"/>
  </si>
  <si>
    <r>
      <t>(계</t>
    </r>
    <r>
      <rPr>
        <sz val="10"/>
        <rFont val="맑은 고딕"/>
        <family val="3"/>
        <charset val="129"/>
      </rPr>
      <t>속</t>
    </r>
    <r>
      <rPr>
        <sz val="10"/>
        <rFont val="돋움"/>
        <family val="2"/>
        <charset val="129"/>
      </rPr>
      <t>)</t>
    </r>
    <phoneticPr fontId="4" type="noConversion"/>
  </si>
  <si>
    <t>성폭력피해자보호시설</t>
    <phoneticPr fontId="4" type="noConversion"/>
  </si>
  <si>
    <t>출산지원시설</t>
  </si>
  <si>
    <t>Maternity facilities</t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</si>
  <si>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인구가족과</t>
    </r>
  </si>
  <si>
    <r>
      <t xml:space="preserve">       · </t>
    </r>
    <r>
      <rPr>
        <sz val="10"/>
        <rFont val="한컴 고딕"/>
        <family val="3"/>
        <charset val="129"/>
      </rPr>
      <t>변경전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모자가족복지시설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미혼모자가족복지시설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미혼모자가족복지시설공동생활가정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모자일시지원복지시설</t>
    </r>
    <phoneticPr fontId="4" type="noConversion"/>
  </si>
  <si>
    <r>
      <t xml:space="preserve">       · </t>
    </r>
    <r>
      <rPr>
        <sz val="10"/>
        <rFont val="한컴 고딕"/>
        <family val="3"/>
        <charset val="129"/>
      </rPr>
      <t>변경후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생활지원시설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출산지원시설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양육자원사설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일시지원시설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</si>
  <si>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 '</t>
    </r>
    <r>
      <rPr>
        <sz val="10"/>
        <rFont val="한컴 고딕"/>
        <family val="2"/>
        <charset val="129"/>
      </rPr>
      <t xml:space="preserve">한부모가족시설' 관련 </t>
    </r>
    <r>
      <rPr>
        <sz val="10"/>
        <rFont val="한컴 고딕"/>
        <family val="3"/>
        <charset val="129"/>
      </rPr>
      <t>통계표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항목변경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</si>
  <si>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 '</t>
    </r>
    <r>
      <rPr>
        <sz val="10"/>
        <rFont val="한컴 고딕"/>
        <family val="3"/>
        <charset val="129"/>
      </rPr>
      <t>한부모가족시설</t>
    </r>
    <r>
      <rPr>
        <sz val="10"/>
        <rFont val="Arial Narrow"/>
        <family val="2"/>
      </rPr>
      <t xml:space="preserve">' </t>
    </r>
    <r>
      <rPr>
        <sz val="10"/>
        <rFont val="한컴 고딕"/>
        <family val="3"/>
        <charset val="129"/>
      </rPr>
      <t>관련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항목변경</t>
    </r>
  </si>
  <si>
    <r>
      <t>상담건수</t>
    </r>
    <r>
      <rPr>
        <vertAlign val="superscript"/>
        <sz val="10"/>
        <rFont val="맑은 고딕"/>
        <family val="3"/>
        <charset val="129"/>
      </rPr>
      <t>2)</t>
    </r>
    <phoneticPr fontId="4" type="noConversion"/>
  </si>
  <si>
    <t>Epilepsy</t>
  </si>
  <si>
    <t>By gender</t>
  </si>
  <si>
    <t>male</t>
  </si>
  <si>
    <r>
      <rPr>
        <sz val="11"/>
        <rFont val="한컴 고딕"/>
        <family val="3"/>
        <charset val="129"/>
      </rPr>
      <t>뇌전증장애</t>
    </r>
    <phoneticPr fontId="79" type="noConversion"/>
  </si>
  <si>
    <r>
      <rPr>
        <sz val="10.5"/>
        <rFont val="한컴 고딕"/>
        <family val="3"/>
        <charset val="129"/>
      </rPr>
      <t>장루</t>
    </r>
    <r>
      <rPr>
        <sz val="10.5"/>
        <rFont val="Arial Narrow"/>
        <family val="2"/>
      </rPr>
      <t xml:space="preserve">, </t>
    </r>
    <r>
      <rPr>
        <sz val="10.5"/>
        <rFont val="한컴 고딕"/>
        <family val="3"/>
        <charset val="129"/>
      </rPr>
      <t>요루장애</t>
    </r>
    <phoneticPr fontId="79" type="noConversion"/>
  </si>
  <si>
    <r>
      <t xml:space="preserve">6. </t>
    </r>
    <r>
      <rPr>
        <b/>
        <sz val="21"/>
        <rFont val="한컴 고딕"/>
        <family val="3"/>
        <charset val="129"/>
      </rPr>
      <t>식품위생관계업소</t>
    </r>
    <phoneticPr fontId="97" type="noConversion"/>
  </si>
  <si>
    <r>
      <t xml:space="preserve">6. </t>
    </r>
    <r>
      <rPr>
        <b/>
        <sz val="21"/>
        <rFont val="한컴 고딕"/>
        <family val="3"/>
        <charset val="129"/>
      </rPr>
      <t>식품위생관계업소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속)</t>
    </r>
    <r>
      <rPr>
        <b/>
        <sz val="21"/>
        <rFont val="Arial Narrow"/>
        <family val="2"/>
      </rPr>
      <t xml:space="preserve">
</t>
    </r>
    <phoneticPr fontId="97" type="noConversion"/>
  </si>
  <si>
    <t>Food Establishments</t>
    <phoneticPr fontId="97" type="noConversion"/>
  </si>
  <si>
    <t>Food Establishments(cont'd)</t>
    <phoneticPr fontId="97" type="noConversion"/>
  </si>
  <si>
    <t>양육자원시설</t>
    <phoneticPr fontId="4" type="noConversion"/>
  </si>
  <si>
    <r>
      <rPr>
        <sz val="11"/>
        <rFont val="한컴 고딕"/>
        <family val="3"/>
        <charset val="129"/>
      </rPr>
      <t xml:space="preserve">장애정도 </t>
    </r>
    <r>
      <rPr>
        <sz val="11"/>
        <rFont val="Arial Narrow"/>
        <family val="2"/>
      </rPr>
      <t>degree of disability</t>
    </r>
    <r>
      <rPr>
        <sz val="10"/>
        <rFont val="Arial Narrow"/>
        <family val="2"/>
      </rPr>
      <t xml:space="preserve"> </t>
    </r>
    <r>
      <rPr>
        <vertAlign val="superscript"/>
        <sz val="10"/>
        <rFont val="Arial Narrow"/>
        <family val="2"/>
      </rPr>
      <t>1)</t>
    </r>
    <phoneticPr fontId="79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</si>
  <si>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「법정감염병발생보고」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질병관리청,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</si>
  <si>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>:</t>
    </r>
    <r>
      <rPr>
        <sz val="10"/>
        <rFont val="한컴 고딕"/>
        <family val="3"/>
        <charset val="129"/>
      </rPr>
      <t>「법정감염병발생보고」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질병관리청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질병예방과</t>
    </r>
    <phoneticPr fontId="4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</si>
  <si>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「건강보험통계」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국민건강보험공단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빅데이터전략본부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건강보험자료공유서비스(h</t>
    </r>
    <r>
      <rPr>
        <sz val="10"/>
        <color theme="1"/>
        <rFont val="Arial Narrow"/>
        <family val="2"/>
      </rPr>
      <t>ttp://nhiss.nhis.or.kr)</t>
    </r>
    <phoneticPr fontId="4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</si>
  <si>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「건강보험통계」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국민건강보험공단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빅데이터전략본부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건강보험자료공유서비스(</t>
    </r>
    <r>
      <rPr>
        <sz val="10"/>
        <color theme="1"/>
        <rFont val="Arial Narrow"/>
        <family val="2"/>
      </rPr>
      <t>http://nhiss.nhis.or.kr)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</si>
  <si>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「보건복지통계연보」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보건복지부(지역보건의료정보시스템)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건강증진과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</si>
  <si>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「건강보험통계」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국민건강보험공단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빅데이터전략본부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건강보험자료공유서비스</t>
    </r>
    <r>
      <rPr>
        <sz val="10"/>
        <rFont val="Arial Narrow"/>
        <family val="2"/>
      </rPr>
      <t xml:space="preserve"> http://nhiss.nhis/or.kr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</si>
  <si>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내원일수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합계에서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약국의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처방조제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내원일수는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제외함</t>
    </r>
    <r>
      <rPr>
        <sz val="10"/>
        <rFont val="Arial Narrow"/>
        <family val="2"/>
      </rPr>
      <t xml:space="preserve"> (</t>
    </r>
    <r>
      <rPr>
        <sz val="10"/>
        <rFont val="한컴 고딕"/>
        <family val="3"/>
        <charset val="129"/>
      </rPr>
      <t>약국의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직접조제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내원일수는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r>
      <rPr>
        <sz val="10"/>
        <rFont val="Arial Narrow"/>
        <family val="2"/>
      </rPr>
      <t>)</t>
    </r>
    <phoneticPr fontId="4" type="noConversion"/>
  </si>
  <si>
    <r>
      <t xml:space="preserve">     1) 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가구는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일반수급자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가구만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4" type="noConversion"/>
  </si>
  <si>
    <t>지적자폐</t>
    <phoneticPr fontId="4" type="noConversion"/>
  </si>
  <si>
    <r>
      <t xml:space="preserve">       · </t>
    </r>
    <r>
      <rPr>
        <sz val="10"/>
        <rFont val="한컴 고딕"/>
        <family val="3"/>
        <charset val="129"/>
      </rPr>
      <t>변경후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생활지원시설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출산지원시설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양육자원사설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일시지원시설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상기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순서순임</t>
    </r>
    <r>
      <rPr>
        <sz val="10"/>
        <rFont val="Arial Narrow"/>
        <family val="2"/>
      </rPr>
      <t>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</si>
</sst>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_);\(0\)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0_ "/>
    <numFmt numFmtId="193" formatCode="#,##0;\(#,##0\)"/>
    <numFmt numFmtId="194" formatCode="0.0_);[Red]\(0.0\)"/>
    <numFmt numFmtId="195" formatCode="0.0_ "/>
  </numFmts>
  <fonts count="199">
    <font>
      <sz val="11"/>
      <name val="돋움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바탕체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10"/>
      <name val="바탕체"/>
      <family val="1"/>
      <charset val="129"/>
    </font>
    <font>
      <sz val="11"/>
      <name val="Arial Narrow"/>
      <family val="2"/>
    </font>
    <font>
      <sz val="11"/>
      <name val="맑은 고딕"/>
      <family val="3"/>
      <charset val="129"/>
    </font>
    <font>
      <sz val="10"/>
      <name val="Times"/>
      <family val="1"/>
    </font>
    <font>
      <b/>
      <sz val="21"/>
      <name val="-윤고딕130"/>
      <family val="1"/>
      <charset val="129"/>
    </font>
    <font>
      <sz val="20"/>
      <name val="바탕체"/>
      <family val="1"/>
      <charset val="129"/>
    </font>
    <font>
      <b/>
      <sz val="16"/>
      <name val="Arial Narrow"/>
      <family val="2"/>
    </font>
    <font>
      <sz val="20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b/>
      <sz val="10"/>
      <name val="바탕체"/>
      <family val="1"/>
      <charset val="129"/>
    </font>
    <font>
      <sz val="11"/>
      <name val="바탕체"/>
      <family val="1"/>
      <charset val="129"/>
    </font>
    <font>
      <vertAlign val="superscript"/>
      <sz val="11"/>
      <name val="Arial Narrow"/>
      <family val="2"/>
    </font>
    <font>
      <b/>
      <sz val="18"/>
      <name val="MS Serif"/>
      <family val="1"/>
    </font>
    <font>
      <sz val="6"/>
      <name val="바탕체"/>
      <family val="1"/>
      <charset val="129"/>
    </font>
    <font>
      <sz val="10.5"/>
      <name val="Arial Narrow"/>
      <family val="2"/>
    </font>
    <font>
      <b/>
      <sz val="20"/>
      <name val="Arial Narrow"/>
      <family val="2"/>
    </font>
    <font>
      <sz val="12"/>
      <name val="Arial Narrow"/>
      <family val="2"/>
    </font>
    <font>
      <sz val="9"/>
      <color indexed="12"/>
      <name val="Arial Narrow"/>
      <family val="2"/>
    </font>
    <font>
      <b/>
      <sz val="20"/>
      <name val="바탕체"/>
      <family val="1"/>
      <charset val="129"/>
    </font>
    <font>
      <b/>
      <sz val="12"/>
      <name val="바탕체"/>
      <family val="1"/>
      <charset val="129"/>
    </font>
    <font>
      <vertAlign val="superscript"/>
      <sz val="10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20"/>
      <name val="돋움"/>
      <family val="3"/>
      <charset val="129"/>
    </font>
    <font>
      <b/>
      <sz val="11"/>
      <name val="돋움"/>
      <family val="3"/>
      <charset val="129"/>
    </font>
    <font>
      <b/>
      <sz val="21"/>
      <name val="Arial Narrow"/>
      <family val="2"/>
    </font>
    <font>
      <sz val="11"/>
      <color theme="1"/>
      <name val="맑은 고딕"/>
      <family val="2"/>
      <charset val="129"/>
      <scheme val="minor"/>
    </font>
    <font>
      <sz val="10"/>
      <color theme="1"/>
      <name val="Arial Narrow"/>
      <family val="2"/>
    </font>
    <font>
      <b/>
      <sz val="14"/>
      <name val="굴림"/>
      <family val="3"/>
      <charset val="129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u/>
      <sz val="9"/>
      <name val="돋움"/>
      <family val="3"/>
      <charset val="129"/>
    </font>
    <font>
      <sz val="9"/>
      <name val="굴림체"/>
      <family val="3"/>
      <charset val="129"/>
    </font>
    <font>
      <sz val="9"/>
      <color theme="1"/>
      <name val="Arial Narrow"/>
      <family val="2"/>
    </font>
    <font>
      <b/>
      <sz val="14"/>
      <name val="Arial Narrow"/>
      <family val="2"/>
    </font>
    <font>
      <u/>
      <sz val="9"/>
      <name val="Arial Narrow"/>
      <family val="2"/>
    </font>
    <font>
      <b/>
      <sz val="14"/>
      <name val="돋움"/>
      <family val="3"/>
      <charset val="129"/>
    </font>
    <font>
      <b/>
      <sz val="9"/>
      <name val="Arial Narrow"/>
      <family val="2"/>
    </font>
    <font>
      <b/>
      <sz val="9"/>
      <name val="굴림"/>
      <family val="3"/>
      <charset val="129"/>
    </font>
    <font>
      <b/>
      <sz val="9"/>
      <name val="돋움"/>
      <family val="3"/>
      <charset val="129"/>
    </font>
    <font>
      <b/>
      <sz val="10"/>
      <color theme="1"/>
      <name val="Arial Narrow"/>
      <family val="2"/>
    </font>
    <font>
      <u/>
      <sz val="10"/>
      <name val="Arial Narrow"/>
      <family val="2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8"/>
      <color theme="1"/>
      <name val="Arial Narrow"/>
      <family val="2"/>
    </font>
    <font>
      <sz val="11"/>
      <color theme="5"/>
      <name val="Arial Narrow"/>
      <family val="2"/>
    </font>
    <font>
      <b/>
      <strike/>
      <sz val="21"/>
      <name val="맑은 고딕"/>
      <family val="3"/>
      <charset val="129"/>
    </font>
    <font>
      <b/>
      <strike/>
      <sz val="20"/>
      <color rgb="FFC00000"/>
      <name val="맑은 고딕"/>
      <family val="3"/>
      <charset val="129"/>
    </font>
    <font>
      <b/>
      <sz val="16"/>
      <color theme="1"/>
      <name val="Arial Narrow"/>
      <family val="2"/>
    </font>
    <font>
      <sz val="9"/>
      <color theme="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 Narrow"/>
      <family val="2"/>
    </font>
    <font>
      <sz val="10"/>
      <name val="Arial Narrow"/>
      <family val="3"/>
      <charset val="129"/>
    </font>
    <font>
      <sz val="10"/>
      <name val="Arial Narrow"/>
      <family val="3"/>
    </font>
    <font>
      <sz val="11"/>
      <color rgb="FF0000FF"/>
      <name val="Arial Narrow"/>
      <family val="2"/>
    </font>
    <font>
      <sz val="10.5"/>
      <color theme="1"/>
      <name val="Arial Narrow"/>
      <family val="2"/>
    </font>
    <font>
      <strike/>
      <sz val="10"/>
      <name val="맑은 고딕"/>
      <family val="3"/>
      <charset val="129"/>
    </font>
    <font>
      <b/>
      <sz val="21"/>
      <name val="한컴 고딕"/>
      <family val="3"/>
      <charset val="129"/>
    </font>
    <font>
      <b/>
      <sz val="21"/>
      <color theme="1"/>
      <name val="한컴 고딕"/>
      <family val="3"/>
      <charset val="129"/>
    </font>
    <font>
      <sz val="10"/>
      <name val="한컴 고딕"/>
      <family val="3"/>
      <charset val="129"/>
    </font>
    <font>
      <sz val="11"/>
      <name val="한컴 고딕"/>
      <family val="3"/>
      <charset val="129"/>
    </font>
    <font>
      <sz val="10.5"/>
      <name val="한컴 고딕"/>
      <family val="3"/>
      <charset val="129"/>
    </font>
    <font>
      <b/>
      <sz val="21"/>
      <color theme="1"/>
      <name val="Arial Narrow"/>
      <family val="2"/>
    </font>
    <font>
      <sz val="10"/>
      <name val="맑은 고딕"/>
      <family val="2"/>
      <charset val="129"/>
    </font>
    <font>
      <sz val="9"/>
      <name val="한컴 고딕"/>
      <family val="3"/>
      <charset val="129"/>
    </font>
    <font>
      <sz val="11"/>
      <color theme="1"/>
      <name val="한컴 고딕"/>
      <family val="3"/>
      <charset val="129"/>
    </font>
    <font>
      <sz val="10"/>
      <color theme="1"/>
      <name val="한컴 고딕"/>
      <family val="3"/>
      <charset val="129"/>
    </font>
    <font>
      <vertAlign val="superscript"/>
      <sz val="11"/>
      <color theme="1"/>
      <name val="Arial Narrow"/>
      <family val="2"/>
    </font>
    <font>
      <strike/>
      <sz val="10"/>
      <color rgb="FFC00000"/>
      <name val="Arial Narrow"/>
      <family val="2"/>
    </font>
    <font>
      <strike/>
      <sz val="10"/>
      <name val="Arial Narrow"/>
      <family val="2"/>
    </font>
    <font>
      <sz val="11"/>
      <name val="Arial Narrow"/>
      <family val="3"/>
      <charset val="129"/>
    </font>
    <font>
      <sz val="9.5"/>
      <name val="Arial Narrow"/>
      <family val="2"/>
    </font>
    <font>
      <sz val="11"/>
      <name val="맑은 고딕"/>
      <family val="2"/>
      <charset val="129"/>
    </font>
    <font>
      <sz val="14"/>
      <name val="Arial Narrow"/>
      <family val="2"/>
    </font>
    <font>
      <sz val="10"/>
      <name val="한컴 고딕"/>
      <family val="2"/>
      <charset val="129"/>
    </font>
    <font>
      <sz val="9.5"/>
      <name val="한컴 고딕"/>
      <family val="3"/>
      <charset val="129"/>
    </font>
    <font>
      <sz val="9.5"/>
      <color theme="1"/>
      <name val="Arial Narrow"/>
      <family val="2"/>
    </font>
    <font>
      <b/>
      <sz val="9.5"/>
      <color theme="1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한컴 고딕"/>
      <family val="3"/>
      <charset val="129"/>
    </font>
    <font>
      <sz val="10"/>
      <color rgb="FFFF0000"/>
      <name val="Arial Narrow"/>
      <family val="2"/>
    </font>
    <font>
      <sz val="10"/>
      <color rgb="FFC00000"/>
      <name val="Arial Narrow"/>
      <family val="2"/>
    </font>
    <font>
      <sz val="10"/>
      <color rgb="FFC00000"/>
      <name val="한컴 고딕"/>
      <family val="3"/>
      <charset val="129"/>
    </font>
    <font>
      <vertAlign val="superscript"/>
      <sz val="10"/>
      <color rgb="FFC00000"/>
      <name val="Arial Narrow"/>
      <family val="2"/>
    </font>
    <font>
      <b/>
      <sz val="10"/>
      <color indexed="12"/>
      <name val="Arial Narrow"/>
      <family val="2"/>
    </font>
    <font>
      <sz val="11"/>
      <color theme="1"/>
      <name val="Arial Narrow"/>
      <family val="3"/>
      <charset val="129"/>
    </font>
    <font>
      <sz val="11"/>
      <color theme="1"/>
      <name val="Arial Narrow"/>
      <family val="3"/>
    </font>
    <font>
      <sz val="11"/>
      <color indexed="8"/>
      <name val="한컴 고딕"/>
      <family val="3"/>
      <charset val="129"/>
    </font>
    <font>
      <sz val="10"/>
      <color indexed="8"/>
      <name val="Arial Narrow"/>
      <family val="2"/>
    </font>
    <font>
      <sz val="10"/>
      <color indexed="12"/>
      <name val="Arial Narrow"/>
      <family val="2"/>
    </font>
    <font>
      <sz val="10.5"/>
      <color theme="1"/>
      <name val="한컴 고딕"/>
      <family val="3"/>
      <charset val="129"/>
    </font>
    <font>
      <sz val="10"/>
      <color theme="1"/>
      <name val="Arial Narrow"/>
      <family val="3"/>
      <charset val="129"/>
    </font>
    <font>
      <sz val="10"/>
      <color theme="1"/>
      <name val="Arial Narrow"/>
      <family val="3"/>
    </font>
    <font>
      <vertAlign val="superscript"/>
      <sz val="10"/>
      <color theme="1"/>
      <name val="Arial Narrow"/>
      <family val="2"/>
    </font>
    <font>
      <b/>
      <sz val="14"/>
      <color indexed="10"/>
      <name val="Arial Narrow"/>
      <family val="2"/>
    </font>
    <font>
      <sz val="10.5"/>
      <color theme="5" tint="-0.249977111117893"/>
      <name val="한컴 고딕"/>
      <family val="3"/>
      <charset val="129"/>
    </font>
    <font>
      <sz val="10.5"/>
      <color theme="5" tint="-0.249977111117893"/>
      <name val="Arial Narrow"/>
      <family val="2"/>
    </font>
    <font>
      <sz val="8"/>
      <color theme="1"/>
      <name val="Arial Narrow"/>
      <family val="3"/>
      <charset val="129"/>
    </font>
    <font>
      <vertAlign val="superscript"/>
      <sz val="10"/>
      <name val="맑은 고딕"/>
      <family val="3"/>
      <charset val="129"/>
    </font>
    <font>
      <sz val="10.5"/>
      <name val="돋움"/>
      <family val="2"/>
      <charset val="129"/>
    </font>
    <font>
      <sz val="10.5"/>
      <name val="Arial Narrow"/>
      <family val="3"/>
      <charset val="129"/>
    </font>
    <font>
      <sz val="10"/>
      <color theme="1"/>
      <name val="MS Mincho"/>
      <family val="3"/>
      <charset val="128"/>
    </font>
    <font>
      <sz val="11"/>
      <color rgb="FFFF0000"/>
      <name val="Arial Narrow"/>
      <family val="2"/>
    </font>
    <font>
      <b/>
      <sz val="12"/>
      <name val="Arial Narrow"/>
      <family val="2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name val="Arial Narrow"/>
      <family val="3"/>
    </font>
    <font>
      <sz val="10"/>
      <name val="돋움"/>
      <family val="2"/>
      <charset val="129"/>
    </font>
    <font>
      <sz val="11"/>
      <color rgb="FFC00000"/>
      <name val="Arial Narrow"/>
      <family val="2"/>
    </font>
    <font>
      <b/>
      <sz val="11"/>
      <color rgb="FFC00000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E6E6E6"/>
        <bgColor indexed="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85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7" fillId="0" borderId="0" applyNumberFormat="0" applyFill="0" applyBorder="0" applyAlignment="0" applyProtection="0"/>
    <xf numFmtId="0" fontId="3" fillId="0" borderId="0"/>
    <xf numFmtId="0" fontId="3" fillId="0" borderId="0"/>
    <xf numFmtId="0" fontId="7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64" fillId="0" borderId="0"/>
    <xf numFmtId="0" fontId="52" fillId="0" borderId="0"/>
    <xf numFmtId="0" fontId="14" fillId="20" borderId="1" applyNumberFormat="0" applyAlignment="0" applyProtection="0">
      <alignment vertical="center"/>
    </xf>
    <xf numFmtId="0" fontId="65" fillId="0" borderId="0"/>
    <xf numFmtId="0" fontId="18" fillId="21" borderId="2" applyNumberFormat="0" applyAlignment="0" applyProtection="0">
      <alignment vertical="center"/>
    </xf>
    <xf numFmtId="176" fontId="27" fillId="0" borderId="0" applyFont="0" applyFill="0" applyBorder="0" applyAlignment="0" applyProtection="0"/>
    <xf numFmtId="0" fontId="1" fillId="0" borderId="0"/>
    <xf numFmtId="178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3" fillId="0" borderId="0"/>
    <xf numFmtId="0" fontId="27" fillId="0" borderId="0" applyFont="0" applyFill="0" applyBorder="0" applyAlignment="0" applyProtection="0"/>
    <xf numFmtId="0" fontId="53" fillId="0" borderId="0"/>
    <xf numFmtId="191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38" fontId="54" fillId="22" borderId="0" applyNumberFormat="0" applyBorder="0" applyAlignment="0" applyProtection="0"/>
    <xf numFmtId="38" fontId="54" fillId="23" borderId="0" applyNumberFormat="0" applyBorder="0" applyAlignment="0" applyProtection="0"/>
    <xf numFmtId="0" fontId="66" fillId="0" borderId="0">
      <alignment horizontal="left"/>
    </xf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22" fillId="0" borderId="5" applyNumberForma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23" fillId="0" borderId="6" applyNumberFormat="0" applyFill="0" applyAlignment="0" applyProtection="0">
      <alignment vertical="center"/>
    </xf>
    <xf numFmtId="0" fontId="55" fillId="0" borderId="0" applyNumberForma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>
      <alignment vertical="center"/>
    </xf>
    <xf numFmtId="10" fontId="54" fillId="24" borderId="8" applyNumberFormat="0" applyBorder="0" applyAlignment="0" applyProtection="0"/>
    <xf numFmtId="10" fontId="54" fillId="23" borderId="8" applyNumberFormat="0" applyBorder="0" applyAlignment="0" applyProtection="0"/>
    <xf numFmtId="0" fontId="19" fillId="0" borderId="9" applyNumberFormat="0" applyFill="0" applyAlignment="0" applyProtection="0">
      <alignment vertical="center"/>
    </xf>
    <xf numFmtId="176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67" fillId="0" borderId="1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27" fillId="0" borderId="0"/>
    <xf numFmtId="0" fontId="1" fillId="26" borderId="11" applyNumberFormat="0" applyFont="0" applyAlignment="0" applyProtection="0">
      <alignment vertical="center"/>
    </xf>
    <xf numFmtId="0" fontId="26" fillId="20" borderId="12" applyNumberFormat="0" applyAlignment="0" applyProtection="0">
      <alignment vertical="center"/>
    </xf>
    <xf numFmtId="10" fontId="27" fillId="0" borderId="0" applyFont="0" applyFill="0" applyBorder="0" applyAlignment="0" applyProtection="0"/>
    <xf numFmtId="0" fontId="67" fillId="0" borderId="0"/>
    <xf numFmtId="0" fontId="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4" applyNumberFormat="0" applyFont="0" applyFill="0" applyAlignment="0" applyProtection="0"/>
    <xf numFmtId="0" fontId="6" fillId="0" borderId="15">
      <alignment horizontal="left"/>
    </xf>
    <xf numFmtId="0" fontId="13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32" fillId="20" borderId="1" applyNumberFormat="0" applyAlignment="0" applyProtection="0">
      <alignment vertical="center"/>
    </xf>
    <xf numFmtId="184" fontId="3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8" fillId="0" borderId="0">
      <protection locked="0"/>
    </xf>
    <xf numFmtId="0" fontId="58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9" fillId="0" borderId="0">
      <alignment vertical="center"/>
    </xf>
    <xf numFmtId="9" fontId="1" fillId="0" borderId="0" applyFont="0" applyFill="0" applyBorder="0" applyAlignment="0" applyProtection="0"/>
    <xf numFmtId="0" fontId="3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" fillId="0" borderId="0">
      <alignment horizontal="center" vertical="center"/>
    </xf>
    <xf numFmtId="0" fontId="36" fillId="0" borderId="0">
      <alignment horizontal="center" vertical="center"/>
    </xf>
    <xf numFmtId="0" fontId="37" fillId="0" borderId="0"/>
    <xf numFmtId="0" fontId="3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2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39" fillId="21" borderId="2" applyNumberFormat="0" applyAlignment="0" applyProtection="0">
      <alignment vertical="center"/>
    </xf>
    <xf numFmtId="185" fontId="2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0" fontId="60" fillId="0" borderId="0" applyFont="0" applyFill="0" applyBorder="0" applyAlignment="0" applyProtection="0"/>
    <xf numFmtId="0" fontId="4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43" fillId="7" borderId="1" applyNumberFormat="0" applyAlignment="0" applyProtection="0">
      <alignment vertical="center"/>
    </xf>
    <xf numFmtId="4" fontId="58" fillId="0" borderId="0">
      <protection locked="0"/>
    </xf>
    <xf numFmtId="186" fontId="3" fillId="0" borderId="0">
      <protection locked="0"/>
    </xf>
    <xf numFmtId="0" fontId="61" fillId="0" borderId="0">
      <alignment vertical="center"/>
    </xf>
    <xf numFmtId="0" fontId="4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0" borderId="12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49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Protection="0"/>
    <xf numFmtId="0" fontId="3" fillId="0" borderId="0" applyFont="0" applyFill="0" applyBorder="0" applyAlignment="0" applyProtection="0"/>
    <xf numFmtId="0" fontId="44" fillId="0" borderId="0"/>
    <xf numFmtId="0" fontId="68" fillId="0" borderId="0">
      <alignment vertical="center"/>
    </xf>
    <xf numFmtId="42" fontId="1" fillId="0" borderId="0" applyFont="0" applyFill="0" applyBorder="0" applyAlignment="0" applyProtection="0"/>
    <xf numFmtId="187" fontId="3" fillId="0" borderId="0">
      <protection locked="0"/>
    </xf>
    <xf numFmtId="0" fontId="1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/>
    <xf numFmtId="0" fontId="1" fillId="0" borderId="0">
      <alignment vertical="center"/>
    </xf>
    <xf numFmtId="0" fontId="76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58" fillId="0" borderId="14">
      <protection locked="0"/>
    </xf>
    <xf numFmtId="188" fontId="3" fillId="0" borderId="0">
      <protection locked="0"/>
    </xf>
    <xf numFmtId="189" fontId="3" fillId="0" borderId="0">
      <protection locked="0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8" fillId="0" borderId="0">
      <alignment vertical="center"/>
    </xf>
    <xf numFmtId="0" fontId="3" fillId="0" borderId="0" applyFont="0" applyFill="0" applyBorder="0" applyAlignment="0" applyProtection="0"/>
    <xf numFmtId="0" fontId="76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24" fillId="0" borderId="36" applyNumberFormat="0" applyFill="0" applyAlignment="0" applyProtection="0">
      <alignment vertical="center"/>
    </xf>
    <xf numFmtId="0" fontId="67" fillId="0" borderId="37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111" fillId="0" borderId="0">
      <alignment vertical="center"/>
    </xf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76" fontId="3" fillId="0" borderId="0" applyProtection="0"/>
  </cellStyleXfs>
  <cellXfs count="2157">
    <xf numFmtId="0" fontId="0" fillId="0" borderId="0" xfId="0">
      <alignment vertical="center"/>
    </xf>
    <xf numFmtId="0" fontId="75" fillId="0" borderId="0" xfId="0" applyFont="1" applyFill="1">
      <alignment vertical="center"/>
    </xf>
    <xf numFmtId="0" fontId="75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74" fillId="0" borderId="0" xfId="0" applyFont="1" applyFill="1">
      <alignment vertical="center"/>
    </xf>
    <xf numFmtId="0" fontId="78" fillId="0" borderId="0" xfId="0" applyFont="1" applyFill="1" applyAlignment="1">
      <alignment vertical="top"/>
    </xf>
    <xf numFmtId="0" fontId="79" fillId="0" borderId="0" xfId="315" applyFont="1" applyFill="1"/>
    <xf numFmtId="0" fontId="82" fillId="0" borderId="0" xfId="315" applyFont="1" applyFill="1" applyAlignment="1">
      <alignment horizontal="right" vertical="top"/>
    </xf>
    <xf numFmtId="0" fontId="84" fillId="0" borderId="0" xfId="315" applyFont="1" applyFill="1" applyAlignment="1">
      <alignment vertical="center"/>
    </xf>
    <xf numFmtId="0" fontId="86" fillId="0" borderId="0" xfId="315" applyFont="1" applyFill="1" applyAlignment="1"/>
    <xf numFmtId="0" fontId="87" fillId="0" borderId="0" xfId="315" applyFont="1" applyFill="1" applyAlignment="1" applyProtection="1">
      <alignment horizontal="left"/>
    </xf>
    <xf numFmtId="0" fontId="87" fillId="0" borderId="0" xfId="315" applyFont="1" applyFill="1" applyProtection="1"/>
    <xf numFmtId="0" fontId="87" fillId="0" borderId="0" xfId="315" applyFont="1" applyFill="1"/>
    <xf numFmtId="0" fontId="88" fillId="0" borderId="0" xfId="315" applyFont="1" applyFill="1" applyAlignment="1">
      <alignment vertical="center"/>
    </xf>
    <xf numFmtId="0" fontId="93" fillId="0" borderId="0" xfId="315" applyFont="1" applyFill="1" applyAlignment="1">
      <alignment vertical="center"/>
    </xf>
    <xf numFmtId="0" fontId="88" fillId="0" borderId="0" xfId="315" applyFont="1" applyFill="1" applyBorder="1" applyAlignment="1">
      <alignment vertical="center"/>
    </xf>
    <xf numFmtId="0" fontId="8" fillId="0" borderId="0" xfId="315" applyFont="1" applyFill="1"/>
    <xf numFmtId="0" fontId="82" fillId="0" borderId="0" xfId="315" applyFont="1" applyFill="1" applyBorder="1" applyAlignment="1">
      <alignment vertical="top"/>
    </xf>
    <xf numFmtId="0" fontId="86" fillId="0" borderId="0" xfId="315" applyFont="1" applyFill="1"/>
    <xf numFmtId="0" fontId="87" fillId="0" borderId="0" xfId="315" applyFont="1" applyFill="1" applyAlignment="1" applyProtection="1">
      <alignment horizontal="right"/>
    </xf>
    <xf numFmtId="176" fontId="88" fillId="0" borderId="0" xfId="409" applyFont="1" applyFill="1" applyBorder="1" applyAlignment="1" applyProtection="1">
      <alignment horizontal="center"/>
    </xf>
    <xf numFmtId="0" fontId="88" fillId="0" borderId="0" xfId="315" applyFont="1" applyFill="1" applyBorder="1"/>
    <xf numFmtId="0" fontId="87" fillId="0" borderId="0" xfId="315" applyFont="1" applyFill="1" applyBorder="1" applyProtection="1"/>
    <xf numFmtId="0" fontId="88" fillId="23" borderId="0" xfId="315" applyFont="1" applyFill="1" applyAlignment="1">
      <alignment vertical="center" shrinkToFit="1"/>
    </xf>
    <xf numFmtId="0" fontId="80" fillId="23" borderId="0" xfId="315" applyFont="1" applyFill="1" applyBorder="1" applyAlignment="1" applyProtection="1">
      <alignment horizontal="center" vertical="center"/>
    </xf>
    <xf numFmtId="176" fontId="80" fillId="0" borderId="0" xfId="315" applyNumberFormat="1" applyFont="1" applyFill="1" applyBorder="1" applyAlignment="1" applyProtection="1">
      <alignment horizontal="right" vertical="center"/>
    </xf>
    <xf numFmtId="41" fontId="80" fillId="0" borderId="0" xfId="410" applyNumberFormat="1" applyFont="1" applyFill="1" applyBorder="1" applyAlignment="1" applyProtection="1">
      <alignment horizontal="right" vertical="center"/>
    </xf>
    <xf numFmtId="41" fontId="80" fillId="0" borderId="0" xfId="411" applyNumberFormat="1" applyFont="1" applyFill="1" applyBorder="1" applyAlignment="1" applyProtection="1">
      <alignment horizontal="center" vertical="center"/>
    </xf>
    <xf numFmtId="41" fontId="80" fillId="0" borderId="0" xfId="411" applyNumberFormat="1" applyFont="1" applyFill="1" applyBorder="1" applyAlignment="1" applyProtection="1">
      <alignment horizontal="right" vertical="center"/>
    </xf>
    <xf numFmtId="176" fontId="88" fillId="0" borderId="0" xfId="409" applyFont="1" applyFill="1" applyBorder="1" applyAlignment="1" applyProtection="1">
      <alignment horizontal="right"/>
    </xf>
    <xf numFmtId="0" fontId="79" fillId="0" borderId="0" xfId="413" applyFont="1" applyFill="1"/>
    <xf numFmtId="0" fontId="84" fillId="0" borderId="0" xfId="413" applyFont="1" applyFill="1" applyAlignment="1">
      <alignment vertical="center"/>
    </xf>
    <xf numFmtId="0" fontId="86" fillId="0" borderId="0" xfId="413" applyFont="1" applyFill="1"/>
    <xf numFmtId="0" fontId="87" fillId="0" borderId="0" xfId="413" applyFont="1" applyFill="1" applyAlignment="1" applyProtection="1">
      <alignment horizontal="left"/>
    </xf>
    <xf numFmtId="0" fontId="87" fillId="0" borderId="0" xfId="413" applyFont="1" applyFill="1" applyProtection="1"/>
    <xf numFmtId="0" fontId="87" fillId="0" borderId="0" xfId="413" applyFont="1" applyFill="1"/>
    <xf numFmtId="0" fontId="88" fillId="0" borderId="0" xfId="413" applyFont="1" applyFill="1" applyAlignment="1">
      <alignment vertical="center"/>
    </xf>
    <xf numFmtId="0" fontId="88" fillId="0" borderId="0" xfId="413" applyFont="1" applyFill="1" applyBorder="1" applyAlignment="1" applyProtection="1">
      <alignment horizontal="center" vertical="center"/>
    </xf>
    <xf numFmtId="0" fontId="93" fillId="0" borderId="0" xfId="413" applyFont="1" applyFill="1" applyAlignment="1">
      <alignment vertical="center"/>
    </xf>
    <xf numFmtId="0" fontId="88" fillId="0" borderId="0" xfId="413" applyFont="1" applyFill="1"/>
    <xf numFmtId="0" fontId="88" fillId="0" borderId="0" xfId="413" applyFont="1" applyFill="1" applyBorder="1" applyAlignment="1">
      <alignment vertical="center"/>
    </xf>
    <xf numFmtId="0" fontId="87" fillId="0" borderId="0" xfId="413" applyFont="1" applyFill="1" applyAlignment="1">
      <alignment vertical="center"/>
    </xf>
    <xf numFmtId="0" fontId="3" fillId="0" borderId="0" xfId="413" applyFill="1"/>
    <xf numFmtId="0" fontId="103" fillId="0" borderId="0" xfId="413" applyFont="1" applyFill="1" applyAlignment="1">
      <alignment vertical="center"/>
    </xf>
    <xf numFmtId="0" fontId="87" fillId="0" borderId="0" xfId="413" applyFont="1" applyFill="1" applyBorder="1"/>
    <xf numFmtId="0" fontId="101" fillId="23" borderId="0" xfId="413" applyFont="1" applyFill="1" applyBorder="1" applyAlignment="1">
      <alignment shrinkToFit="1"/>
    </xf>
    <xf numFmtId="0" fontId="101" fillId="23" borderId="0" xfId="413" applyFont="1" applyFill="1" applyAlignment="1">
      <alignment shrinkToFit="1"/>
    </xf>
    <xf numFmtId="41" fontId="80" fillId="0" borderId="0" xfId="413" applyNumberFormat="1" applyFont="1" applyFill="1" applyBorder="1" applyAlignment="1" applyProtection="1">
      <alignment horizontal="right" vertical="center"/>
    </xf>
    <xf numFmtId="0" fontId="3" fillId="0" borderId="0" xfId="413" applyFont="1" applyFill="1" applyBorder="1" applyAlignment="1">
      <alignment vertical="center"/>
    </xf>
    <xf numFmtId="0" fontId="3" fillId="0" borderId="0" xfId="413" applyFont="1" applyFill="1" applyAlignment="1">
      <alignment vertical="center"/>
    </xf>
    <xf numFmtId="0" fontId="104" fillId="0" borderId="0" xfId="413" applyFont="1" applyFill="1" applyBorder="1" applyAlignment="1">
      <alignment vertical="center"/>
    </xf>
    <xf numFmtId="0" fontId="104" fillId="0" borderId="0" xfId="413" applyFont="1" applyFill="1" applyAlignment="1">
      <alignment vertical="center"/>
    </xf>
    <xf numFmtId="41" fontId="87" fillId="0" borderId="0" xfId="413" applyNumberFormat="1" applyFont="1" applyFill="1" applyBorder="1" applyAlignment="1" applyProtection="1">
      <alignment horizontal="right" vertical="center"/>
    </xf>
    <xf numFmtId="0" fontId="3" fillId="0" borderId="0" xfId="413" applyFill="1" applyBorder="1"/>
    <xf numFmtId="0" fontId="101" fillId="23" borderId="0" xfId="413" applyFont="1" applyFill="1" applyBorder="1"/>
    <xf numFmtId="0" fontId="101" fillId="23" borderId="0" xfId="413" applyFont="1" applyFill="1"/>
    <xf numFmtId="3" fontId="80" fillId="0" borderId="16" xfId="409" applyNumberFormat="1" applyFont="1" applyFill="1" applyBorder="1" applyAlignment="1">
      <alignment vertical="center"/>
    </xf>
    <xf numFmtId="0" fontId="3" fillId="0" borderId="0" xfId="413" applyFont="1" applyFill="1"/>
    <xf numFmtId="0" fontId="104" fillId="0" borderId="0" xfId="413" applyFont="1" applyFill="1"/>
    <xf numFmtId="0" fontId="80" fillId="0" borderId="0" xfId="413" applyFont="1" applyFill="1" applyAlignment="1">
      <alignment vertical="center"/>
    </xf>
    <xf numFmtId="176" fontId="80" fillId="0" borderId="16" xfId="409" applyFont="1" applyFill="1" applyBorder="1" applyAlignment="1" applyProtection="1">
      <alignment vertical="center"/>
    </xf>
    <xf numFmtId="0" fontId="87" fillId="0" borderId="0" xfId="413" applyFont="1" applyFill="1" applyBorder="1" applyProtection="1"/>
    <xf numFmtId="0" fontId="87" fillId="0" borderId="0" xfId="413" applyFont="1" applyFill="1" applyBorder="1" applyAlignment="1" applyProtection="1">
      <alignment horizontal="left"/>
    </xf>
    <xf numFmtId="0" fontId="87" fillId="0" borderId="0" xfId="413" applyFont="1" applyFill="1" applyBorder="1" applyAlignment="1" applyProtection="1">
      <alignment vertical="center"/>
    </xf>
    <xf numFmtId="41" fontId="88" fillId="0" borderId="0" xfId="416" applyNumberFormat="1" applyFont="1" applyFill="1" applyBorder="1" applyAlignment="1" applyProtection="1">
      <alignment horizontal="right"/>
    </xf>
    <xf numFmtId="176" fontId="90" fillId="0" borderId="16" xfId="409" applyFont="1" applyFill="1" applyBorder="1" applyAlignment="1" applyProtection="1">
      <alignment vertical="center"/>
    </xf>
    <xf numFmtId="0" fontId="101" fillId="0" borderId="0" xfId="413" applyFont="1" applyFill="1"/>
    <xf numFmtId="176" fontId="88" fillId="0" borderId="0" xfId="413" applyNumberFormat="1" applyFont="1" applyFill="1" applyBorder="1" applyAlignment="1">
      <alignment vertical="center"/>
    </xf>
    <xf numFmtId="176" fontId="88" fillId="0" borderId="0" xfId="409" applyFont="1" applyFill="1" applyBorder="1" applyAlignment="1">
      <alignment vertical="center"/>
    </xf>
    <xf numFmtId="176" fontId="91" fillId="0" borderId="0" xfId="409" applyFont="1" applyFill="1" applyBorder="1" applyAlignment="1">
      <alignment vertical="center"/>
    </xf>
    <xf numFmtId="176" fontId="88" fillId="0" borderId="0" xfId="409" applyFont="1" applyFill="1" applyBorder="1"/>
    <xf numFmtId="0" fontId="88" fillId="0" borderId="0" xfId="413" applyFont="1" applyFill="1" applyBorder="1"/>
    <xf numFmtId="0" fontId="8" fillId="0" borderId="0" xfId="413" applyFont="1" applyFill="1"/>
    <xf numFmtId="0" fontId="88" fillId="0" borderId="0" xfId="413" applyFont="1" applyFill="1" applyAlignment="1">
      <alignment vertical="center" shrinkToFit="1"/>
    </xf>
    <xf numFmtId="0" fontId="80" fillId="0" borderId="0" xfId="413" applyFont="1" applyFill="1" applyBorder="1" applyAlignment="1">
      <alignment horizontal="center" vertical="center"/>
    </xf>
    <xf numFmtId="0" fontId="88" fillId="0" borderId="0" xfId="413" applyFont="1" applyFill="1" applyAlignment="1">
      <alignment horizontal="center" vertical="center"/>
    </xf>
    <xf numFmtId="0" fontId="93" fillId="0" borderId="0" xfId="413" applyFont="1" applyFill="1" applyAlignment="1">
      <alignment horizontal="center" vertical="center"/>
    </xf>
    <xf numFmtId="0" fontId="86" fillId="0" borderId="0" xfId="413" applyFont="1" applyFill="1" applyAlignment="1"/>
    <xf numFmtId="0" fontId="8" fillId="0" borderId="0" xfId="413" applyFont="1" applyFill="1" applyAlignment="1"/>
    <xf numFmtId="176" fontId="88" fillId="0" borderId="0" xfId="409" applyFont="1" applyFill="1" applyBorder="1" applyAlignment="1" applyProtection="1">
      <alignment horizontal="right" vertical="center"/>
    </xf>
    <xf numFmtId="0" fontId="80" fillId="0" borderId="0" xfId="413" applyFont="1" applyFill="1" applyBorder="1" applyAlignment="1">
      <alignment vertical="center"/>
    </xf>
    <xf numFmtId="176" fontId="80" fillId="0" borderId="0" xfId="419" applyFont="1" applyFill="1" applyBorder="1" applyAlignment="1" applyProtection="1">
      <alignment horizontal="right" vertical="center"/>
    </xf>
    <xf numFmtId="0" fontId="99" fillId="0" borderId="0" xfId="413" applyFont="1" applyFill="1" applyAlignment="1">
      <alignment vertical="center"/>
    </xf>
    <xf numFmtId="0" fontId="80" fillId="23" borderId="0" xfId="413" applyFont="1" applyFill="1" applyBorder="1" applyAlignment="1" applyProtection="1">
      <alignment horizontal="center" vertical="center"/>
    </xf>
    <xf numFmtId="0" fontId="91" fillId="23" borderId="0" xfId="413" applyFont="1" applyFill="1" applyBorder="1" applyAlignment="1" applyProtection="1">
      <alignment horizontal="center" vertical="center"/>
    </xf>
    <xf numFmtId="176" fontId="88" fillId="0" borderId="0" xfId="413" applyNumberFormat="1" applyFont="1" applyFill="1" applyAlignment="1">
      <alignment vertical="center"/>
    </xf>
    <xf numFmtId="176" fontId="87" fillId="0" borderId="0" xfId="409" applyFont="1" applyFill="1" applyBorder="1" applyAlignment="1" applyProtection="1">
      <alignment horizontal="right" vertical="center"/>
    </xf>
    <xf numFmtId="0" fontId="86" fillId="0" borderId="0" xfId="413" applyFont="1" applyFill="1" applyBorder="1"/>
    <xf numFmtId="176" fontId="77" fillId="0" borderId="0" xfId="413" applyNumberFormat="1" applyFont="1" applyFill="1" applyAlignment="1">
      <alignment vertical="center"/>
    </xf>
    <xf numFmtId="0" fontId="3" fillId="0" borderId="0" xfId="413"/>
    <xf numFmtId="176" fontId="80" fillId="0" borderId="0" xfId="420" applyFont="1" applyFill="1" applyBorder="1" applyAlignment="1" applyProtection="1">
      <alignment horizontal="center" vertical="center"/>
    </xf>
    <xf numFmtId="41" fontId="80" fillId="0" borderId="0" xfId="409" applyNumberFormat="1" applyFont="1" applyFill="1" applyBorder="1" applyAlignment="1" applyProtection="1">
      <alignment horizontal="right" vertical="center"/>
    </xf>
    <xf numFmtId="0" fontId="95" fillId="0" borderId="0" xfId="413" applyFont="1"/>
    <xf numFmtId="41" fontId="3" fillId="0" borderId="0" xfId="413" applyNumberFormat="1"/>
    <xf numFmtId="0" fontId="1" fillId="0" borderId="0" xfId="421" applyFill="1"/>
    <xf numFmtId="0" fontId="82" fillId="0" borderId="0" xfId="421" applyFont="1" applyFill="1" applyAlignment="1">
      <alignment horizontal="right" vertical="top"/>
    </xf>
    <xf numFmtId="0" fontId="108" fillId="0" borderId="0" xfId="421" applyFont="1" applyFill="1" applyAlignment="1">
      <alignment vertical="center"/>
    </xf>
    <xf numFmtId="0" fontId="86" fillId="0" borderId="0" xfId="421" applyFont="1" applyFill="1"/>
    <xf numFmtId="0" fontId="87" fillId="0" borderId="0" xfId="421" applyFont="1" applyFill="1"/>
    <xf numFmtId="0" fontId="80" fillId="23" borderId="0" xfId="421" applyFont="1" applyFill="1" applyAlignment="1">
      <alignment shrinkToFit="1"/>
    </xf>
    <xf numFmtId="0" fontId="1" fillId="0" borderId="0" xfId="421" applyFont="1" applyFill="1" applyAlignment="1">
      <alignment vertical="center"/>
    </xf>
    <xf numFmtId="41" fontId="106" fillId="0" borderId="0" xfId="423" applyNumberFormat="1" applyFont="1" applyFill="1" applyBorder="1" applyAlignment="1" applyProtection="1">
      <alignment horizontal="right" vertical="center"/>
      <protection locked="0"/>
    </xf>
    <xf numFmtId="41" fontId="80" fillId="0" borderId="0" xfId="423" applyNumberFormat="1" applyFont="1" applyFill="1" applyBorder="1" applyAlignment="1" applyProtection="1">
      <alignment horizontal="center" vertical="center"/>
      <protection locked="0"/>
    </xf>
    <xf numFmtId="0" fontId="109" fillId="0" borderId="0" xfId="421" applyFont="1" applyFill="1" applyAlignment="1">
      <alignment vertical="center"/>
    </xf>
    <xf numFmtId="0" fontId="2" fillId="0" borderId="0" xfId="421" applyFont="1" applyFill="1"/>
    <xf numFmtId="0" fontId="80" fillId="23" borderId="0" xfId="413" applyFont="1" applyFill="1" applyAlignment="1">
      <alignment vertical="center"/>
    </xf>
    <xf numFmtId="176" fontId="88" fillId="0" borderId="0" xfId="413" applyNumberFormat="1" applyFont="1" applyFill="1" applyBorder="1" applyAlignment="1" applyProtection="1">
      <alignment horizontal="center"/>
    </xf>
    <xf numFmtId="0" fontId="79" fillId="0" borderId="0" xfId="424" applyFont="1" applyFill="1"/>
    <xf numFmtId="0" fontId="82" fillId="0" borderId="0" xfId="424" applyFont="1" applyFill="1" applyAlignment="1">
      <alignment horizontal="right" vertical="top"/>
    </xf>
    <xf numFmtId="0" fontId="84" fillId="0" borderId="0" xfId="424" applyFont="1" applyFill="1" applyAlignment="1">
      <alignment vertical="center"/>
    </xf>
    <xf numFmtId="0" fontId="86" fillId="0" borderId="0" xfId="424" applyFont="1" applyFill="1"/>
    <xf numFmtId="0" fontId="88" fillId="0" borderId="0" xfId="424" applyFont="1" applyFill="1" applyAlignment="1">
      <alignment vertical="center"/>
    </xf>
    <xf numFmtId="176" fontId="80" fillId="0" borderId="0" xfId="425" applyFont="1" applyFill="1" applyBorder="1" applyAlignment="1" applyProtection="1">
      <alignment horizontal="center" vertical="center"/>
    </xf>
    <xf numFmtId="0" fontId="88" fillId="0" borderId="0" xfId="424" applyFont="1" applyFill="1" applyBorder="1" applyAlignment="1">
      <alignment vertical="center"/>
    </xf>
    <xf numFmtId="176" fontId="93" fillId="0" borderId="0" xfId="413" applyNumberFormat="1" applyFont="1" applyFill="1" applyAlignment="1">
      <alignment vertical="center"/>
    </xf>
    <xf numFmtId="41" fontId="80" fillId="0" borderId="16" xfId="409" applyNumberFormat="1" applyFont="1" applyFill="1" applyBorder="1" applyAlignment="1">
      <alignment vertical="center"/>
    </xf>
    <xf numFmtId="41" fontId="80" fillId="0" borderId="0" xfId="409" applyNumberFormat="1" applyFont="1" applyFill="1" applyBorder="1" applyAlignment="1">
      <alignment vertical="center"/>
    </xf>
    <xf numFmtId="3" fontId="90" fillId="0" borderId="0" xfId="409" applyNumberFormat="1" applyFont="1" applyFill="1" applyBorder="1" applyAlignment="1">
      <alignment vertical="center"/>
    </xf>
    <xf numFmtId="176" fontId="80" fillId="0" borderId="0" xfId="409" applyFont="1" applyFill="1" applyBorder="1" applyAlignment="1" applyProtection="1">
      <alignment vertical="center"/>
    </xf>
    <xf numFmtId="176" fontId="80" fillId="0" borderId="0" xfId="409" applyFont="1" applyFill="1" applyAlignment="1" applyProtection="1">
      <alignment horizontal="right" vertical="center"/>
    </xf>
    <xf numFmtId="176" fontId="90" fillId="0" borderId="0" xfId="409" applyFont="1" applyFill="1" applyBorder="1" applyAlignment="1" applyProtection="1">
      <alignment horizontal="right" vertical="center"/>
    </xf>
    <xf numFmtId="0" fontId="0" fillId="0" borderId="0" xfId="0" applyFont="1" applyFill="1">
      <alignment vertical="center"/>
    </xf>
    <xf numFmtId="194" fontId="106" fillId="0" borderId="0" xfId="409" applyNumberFormat="1" applyFont="1" applyFill="1" applyBorder="1" applyAlignment="1" applyProtection="1">
      <alignment horizontal="right" vertical="center"/>
    </xf>
    <xf numFmtId="176" fontId="80" fillId="0" borderId="0" xfId="409" applyFont="1" applyFill="1" applyBorder="1" applyAlignment="1" applyProtection="1">
      <alignment horizontal="right" vertical="center"/>
    </xf>
    <xf numFmtId="0" fontId="83" fillId="0" borderId="0" xfId="315" applyFont="1" applyFill="1" applyBorder="1" applyAlignment="1" applyProtection="1">
      <alignment vertical="center"/>
    </xf>
    <xf numFmtId="0" fontId="85" fillId="0" borderId="0" xfId="315" applyFont="1" applyFill="1" applyBorder="1" applyAlignment="1" applyProtection="1">
      <alignment vertical="top"/>
    </xf>
    <xf numFmtId="0" fontId="80" fillId="0" borderId="0" xfId="272" applyNumberFormat="1" applyFont="1" applyFill="1" applyBorder="1" applyAlignment="1">
      <alignment horizontal="center" vertical="center" wrapText="1"/>
    </xf>
    <xf numFmtId="0" fontId="91" fillId="0" borderId="0" xfId="272" applyNumberFormat="1" applyFont="1" applyFill="1" applyBorder="1" applyAlignment="1">
      <alignment horizontal="center" vertical="center" wrapText="1"/>
    </xf>
    <xf numFmtId="0" fontId="82" fillId="0" borderId="0" xfId="413" applyFont="1" applyFill="1" applyAlignment="1">
      <alignment horizontal="right" vertical="top"/>
    </xf>
    <xf numFmtId="41" fontId="91" fillId="0" borderId="0" xfId="211" applyFont="1" applyBorder="1" applyAlignment="1">
      <alignment horizontal="center" vertical="center" wrapText="1"/>
    </xf>
    <xf numFmtId="177" fontId="91" fillId="0" borderId="0" xfId="272" applyNumberFormat="1" applyFont="1" applyFill="1" applyBorder="1" applyAlignment="1">
      <alignment horizontal="center" vertical="center" wrapText="1"/>
    </xf>
    <xf numFmtId="176" fontId="88" fillId="0" borderId="35" xfId="409" applyFont="1" applyFill="1" applyBorder="1" applyAlignment="1" applyProtection="1">
      <alignment horizontal="center"/>
    </xf>
    <xf numFmtId="176" fontId="88" fillId="0" borderId="35" xfId="409" applyFont="1" applyFill="1" applyBorder="1" applyAlignment="1" applyProtection="1">
      <alignment horizontal="right" vertical="center"/>
    </xf>
    <xf numFmtId="176" fontId="88" fillId="0" borderId="35" xfId="409" applyFont="1" applyFill="1" applyBorder="1" applyAlignment="1" applyProtection="1">
      <alignment horizontal="center" vertical="center"/>
    </xf>
    <xf numFmtId="0" fontId="88" fillId="0" borderId="35" xfId="413" applyFont="1" applyFill="1" applyBorder="1" applyAlignment="1">
      <alignment vertical="center"/>
    </xf>
    <xf numFmtId="0" fontId="88" fillId="0" borderId="35" xfId="413" applyFont="1" applyFill="1" applyBorder="1" applyAlignment="1" applyProtection="1">
      <alignment horizontal="center"/>
    </xf>
    <xf numFmtId="0" fontId="80" fillId="0" borderId="0" xfId="413" applyFont="1" applyFill="1" applyBorder="1" applyAlignment="1" applyProtection="1">
      <alignment horizontal="center" vertical="center"/>
    </xf>
    <xf numFmtId="176" fontId="80" fillId="0" borderId="0" xfId="409" applyFont="1" applyFill="1" applyBorder="1" applyAlignment="1">
      <alignment vertical="center"/>
    </xf>
    <xf numFmtId="41" fontId="90" fillId="0" borderId="0" xfId="418" applyFont="1" applyFill="1" applyBorder="1" applyAlignment="1" applyProtection="1">
      <alignment horizontal="right" vertical="center" shrinkToFit="1"/>
    </xf>
    <xf numFmtId="0" fontId="99" fillId="23" borderId="0" xfId="413" applyFont="1" applyFill="1" applyBorder="1" applyAlignment="1">
      <alignment horizontal="distributed" vertical="center"/>
    </xf>
    <xf numFmtId="0" fontId="101" fillId="0" borderId="0" xfId="413" applyFont="1" applyBorder="1" applyAlignment="1">
      <alignment horizontal="left" vertical="top"/>
    </xf>
    <xf numFmtId="0" fontId="88" fillId="0" borderId="0" xfId="413" applyFont="1" applyFill="1" applyBorder="1" applyAlignment="1">
      <alignment horizontal="right" vertical="top"/>
    </xf>
    <xf numFmtId="0" fontId="99" fillId="23" borderId="0" xfId="413" applyFont="1" applyFill="1" applyBorder="1" applyAlignment="1">
      <alignment horizontal="center" vertical="center"/>
    </xf>
    <xf numFmtId="0" fontId="88" fillId="0" borderId="37" xfId="413" applyFont="1" applyFill="1" applyBorder="1" applyAlignment="1" applyProtection="1">
      <alignment horizontal="center"/>
    </xf>
    <xf numFmtId="41" fontId="90" fillId="0" borderId="0" xfId="211" applyFont="1" applyFill="1" applyBorder="1" applyAlignment="1">
      <alignment horizontal="right" vertical="center"/>
    </xf>
    <xf numFmtId="176" fontId="88" fillId="0" borderId="0" xfId="413" applyNumberFormat="1" applyFont="1" applyFill="1" applyAlignment="1">
      <alignment horizontal="center" vertical="center"/>
    </xf>
    <xf numFmtId="176" fontId="87" fillId="0" borderId="0" xfId="409" applyFont="1" applyFill="1" applyBorder="1" applyAlignment="1" applyProtection="1">
      <alignment horizontal="left" vertical="center"/>
    </xf>
    <xf numFmtId="0" fontId="88" fillId="0" borderId="39" xfId="413" applyFont="1" applyFill="1" applyBorder="1" applyAlignment="1" applyProtection="1">
      <alignment horizontal="center" vertical="center"/>
    </xf>
    <xf numFmtId="41" fontId="93" fillId="0" borderId="0" xfId="413" applyNumberFormat="1" applyFont="1" applyFill="1" applyAlignment="1">
      <alignment vertical="center"/>
    </xf>
    <xf numFmtId="3" fontId="93" fillId="0" borderId="0" xfId="413" applyNumberFormat="1" applyFont="1" applyFill="1" applyAlignment="1">
      <alignment vertical="center"/>
    </xf>
    <xf numFmtId="0" fontId="88" fillId="0" borderId="0" xfId="315" applyFont="1" applyFill="1" applyAlignment="1" applyProtection="1">
      <alignment horizontal="left" vertical="center"/>
    </xf>
    <xf numFmtId="0" fontId="88" fillId="0" borderId="0" xfId="315" applyFont="1" applyFill="1" applyBorder="1" applyAlignment="1" applyProtection="1">
      <alignment horizontal="right" vertical="center"/>
    </xf>
    <xf numFmtId="0" fontId="87" fillId="0" borderId="0" xfId="0" applyFont="1" applyFill="1">
      <alignment vertical="center"/>
    </xf>
    <xf numFmtId="41" fontId="87" fillId="0" borderId="0" xfId="0" applyNumberFormat="1" applyFont="1" applyFill="1">
      <alignment vertical="center"/>
    </xf>
    <xf numFmtId="0" fontId="89" fillId="29" borderId="19" xfId="0" applyFont="1" applyFill="1" applyBorder="1" applyAlignment="1">
      <alignment horizontal="center" vertical="center"/>
    </xf>
    <xf numFmtId="0" fontId="80" fillId="29" borderId="19" xfId="0" applyFont="1" applyFill="1" applyBorder="1" applyAlignment="1">
      <alignment horizontal="center" vertical="center"/>
    </xf>
    <xf numFmtId="0" fontId="80" fillId="29" borderId="19" xfId="356" applyFont="1" applyFill="1" applyBorder="1" applyAlignment="1">
      <alignment horizontal="center" vertical="center" wrapText="1"/>
    </xf>
    <xf numFmtId="0" fontId="80" fillId="29" borderId="18" xfId="356" applyFont="1" applyFill="1" applyBorder="1" applyAlignment="1">
      <alignment horizontal="center" vertical="center" wrapText="1"/>
    </xf>
    <xf numFmtId="177" fontId="80" fillId="29" borderId="28" xfId="272" applyNumberFormat="1" applyFont="1" applyFill="1" applyBorder="1" applyAlignment="1">
      <alignment horizontal="center" vertical="center" wrapText="1"/>
    </xf>
    <xf numFmtId="0" fontId="80" fillId="29" borderId="28" xfId="413" applyFont="1" applyFill="1" applyBorder="1" applyAlignment="1">
      <alignment horizontal="centerContinuous" vertical="center"/>
    </xf>
    <xf numFmtId="0" fontId="88" fillId="29" borderId="19" xfId="413" applyFont="1" applyFill="1" applyBorder="1" applyAlignment="1" applyProtection="1">
      <alignment vertical="center"/>
    </xf>
    <xf numFmtId="0" fontId="88" fillId="29" borderId="19" xfId="413" applyFont="1" applyFill="1" applyBorder="1" applyAlignment="1" applyProtection="1">
      <alignment horizontal="center" vertical="center"/>
    </xf>
    <xf numFmtId="0" fontId="88" fillId="29" borderId="19" xfId="413" applyFont="1" applyFill="1" applyBorder="1" applyAlignment="1">
      <alignment horizontal="center" vertical="center"/>
    </xf>
    <xf numFmtId="0" fontId="88" fillId="29" borderId="25" xfId="413" applyFont="1" applyFill="1" applyBorder="1" applyAlignment="1" applyProtection="1">
      <alignment vertical="center"/>
    </xf>
    <xf numFmtId="0" fontId="88" fillId="29" borderId="16" xfId="413" applyFont="1" applyFill="1" applyBorder="1" applyAlignment="1" applyProtection="1">
      <alignment vertical="center"/>
    </xf>
    <xf numFmtId="0" fontId="89" fillId="29" borderId="16" xfId="413" applyFont="1" applyFill="1" applyBorder="1" applyAlignment="1">
      <alignment horizontal="center"/>
    </xf>
    <xf numFmtId="0" fontId="80" fillId="29" borderId="18" xfId="413" applyFont="1" applyFill="1" applyBorder="1" applyAlignment="1" applyProtection="1">
      <alignment horizontal="center" vertical="center"/>
    </xf>
    <xf numFmtId="0" fontId="80" fillId="29" borderId="29" xfId="413" applyFont="1" applyFill="1" applyBorder="1" applyAlignment="1" applyProtection="1">
      <alignment horizontal="centerContinuous" vertical="center"/>
    </xf>
    <xf numFmtId="0" fontId="89" fillId="29" borderId="0" xfId="413" applyFont="1" applyFill="1" applyBorder="1" applyAlignment="1" applyProtection="1">
      <alignment horizontal="centerContinuous" vertical="center"/>
    </xf>
    <xf numFmtId="0" fontId="80" fillId="29" borderId="16" xfId="413" applyFont="1" applyFill="1" applyBorder="1" applyAlignment="1" applyProtection="1">
      <alignment vertical="center"/>
    </xf>
    <xf numFmtId="0" fontId="80" fillId="29" borderId="0" xfId="413" applyFont="1" applyFill="1" applyBorder="1" applyAlignment="1" applyProtection="1">
      <alignment vertical="center"/>
    </xf>
    <xf numFmtId="0" fontId="80" fillId="0" borderId="39" xfId="413" applyFont="1" applyFill="1" applyBorder="1" applyAlignment="1" applyProtection="1">
      <alignment horizontal="center" vertical="center"/>
    </xf>
    <xf numFmtId="0" fontId="91" fillId="0" borderId="39" xfId="413" applyFont="1" applyFill="1" applyBorder="1" applyAlignment="1" applyProtection="1">
      <alignment horizontal="center" vertical="center"/>
    </xf>
    <xf numFmtId="0" fontId="80" fillId="29" borderId="30" xfId="413" applyFont="1" applyFill="1" applyBorder="1" applyAlignment="1" applyProtection="1">
      <alignment horizontal="left" vertical="center"/>
    </xf>
    <xf numFmtId="0" fontId="80" fillId="29" borderId="30" xfId="413" applyFont="1" applyFill="1" applyBorder="1" applyAlignment="1" applyProtection="1">
      <alignment horizontal="centerContinuous" vertical="center"/>
    </xf>
    <xf numFmtId="0" fontId="89" fillId="29" borderId="21" xfId="413" applyFont="1" applyFill="1" applyBorder="1" applyAlignment="1" applyProtection="1">
      <alignment horizontal="centerContinuous" vertical="center"/>
    </xf>
    <xf numFmtId="0" fontId="89" fillId="29" borderId="0" xfId="413" applyFont="1" applyFill="1" applyBorder="1" applyAlignment="1" applyProtection="1">
      <alignment vertical="center"/>
    </xf>
    <xf numFmtId="0" fontId="89" fillId="29" borderId="16" xfId="413" applyFont="1" applyFill="1" applyBorder="1" applyAlignment="1" applyProtection="1">
      <alignment vertical="center"/>
    </xf>
    <xf numFmtId="0" fontId="80" fillId="29" borderId="0" xfId="413" applyFont="1" applyFill="1" applyBorder="1" applyAlignment="1" applyProtection="1">
      <alignment horizontal="centerContinuous" vertical="center"/>
    </xf>
    <xf numFmtId="0" fontId="80" fillId="23" borderId="39" xfId="413" applyFont="1" applyFill="1" applyBorder="1" applyAlignment="1" applyProtection="1">
      <alignment horizontal="center" vertical="center"/>
    </xf>
    <xf numFmtId="0" fontId="88" fillId="29" borderId="16" xfId="413" applyFont="1" applyFill="1" applyBorder="1" applyAlignment="1" applyProtection="1">
      <alignment horizontal="center" vertical="center" shrinkToFit="1"/>
    </xf>
    <xf numFmtId="0" fontId="88" fillId="29" borderId="27" xfId="413" applyFont="1" applyFill="1" applyBorder="1" applyAlignment="1" applyProtection="1">
      <alignment horizontal="center" vertical="center"/>
    </xf>
    <xf numFmtId="0" fontId="99" fillId="29" borderId="30" xfId="413" applyFont="1" applyFill="1" applyBorder="1" applyAlignment="1" applyProtection="1">
      <alignment horizontal="centerContinuous" vertical="center" shrinkToFit="1"/>
    </xf>
    <xf numFmtId="0" fontId="99" fillId="29" borderId="22" xfId="413" applyFont="1" applyFill="1" applyBorder="1" applyAlignment="1" applyProtection="1">
      <alignment horizontal="center" vertical="center" shrinkToFit="1"/>
    </xf>
    <xf numFmtId="0" fontId="88" fillId="30" borderId="18" xfId="413" applyFont="1" applyFill="1" applyBorder="1" applyAlignment="1" applyProtection="1">
      <alignment horizontal="center" vertical="center"/>
    </xf>
    <xf numFmtId="0" fontId="87" fillId="0" borderId="35" xfId="422" applyFont="1" applyFill="1" applyBorder="1" applyAlignment="1" applyProtection="1">
      <alignment horizontal="left"/>
    </xf>
    <xf numFmtId="0" fontId="87" fillId="0" borderId="35" xfId="422" applyFont="1" applyFill="1" applyBorder="1" applyProtection="1"/>
    <xf numFmtId="0" fontId="88" fillId="0" borderId="35" xfId="413" applyFont="1" applyFill="1" applyBorder="1" applyAlignment="1" applyProtection="1">
      <alignment vertical="center"/>
    </xf>
    <xf numFmtId="0" fontId="88" fillId="29" borderId="16" xfId="422" applyFont="1" applyFill="1" applyBorder="1" applyAlignment="1" applyProtection="1">
      <alignment horizontal="centerContinuous" vertical="center" shrinkToFit="1"/>
    </xf>
    <xf numFmtId="0" fontId="88" fillId="29" borderId="0" xfId="422" applyFont="1" applyFill="1" applyBorder="1" applyAlignment="1" applyProtection="1">
      <alignment horizontal="centerContinuous" vertical="center" shrinkToFit="1"/>
    </xf>
    <xf numFmtId="0" fontId="88" fillId="29" borderId="23" xfId="422" applyFont="1" applyFill="1" applyBorder="1" applyAlignment="1" applyProtection="1">
      <alignment horizontal="centerContinuous" vertical="center" shrinkToFit="1"/>
    </xf>
    <xf numFmtId="0" fontId="88" fillId="29" borderId="22" xfId="422" applyFont="1" applyFill="1" applyBorder="1" applyAlignment="1" applyProtection="1">
      <alignment horizontal="centerContinuous" vertical="center" shrinkToFit="1"/>
    </xf>
    <xf numFmtId="0" fontId="88" fillId="29" borderId="18" xfId="422" applyFont="1" applyFill="1" applyBorder="1" applyAlignment="1" applyProtection="1">
      <alignment horizontal="center" vertical="center" shrinkToFit="1"/>
    </xf>
    <xf numFmtId="0" fontId="88" fillId="29" borderId="23" xfId="422" applyFont="1" applyFill="1" applyBorder="1" applyAlignment="1" applyProtection="1">
      <alignment horizontal="center" vertical="center" shrinkToFit="1"/>
    </xf>
    <xf numFmtId="0" fontId="88" fillId="29" borderId="18" xfId="422" applyFont="1" applyFill="1" applyBorder="1" applyAlignment="1" applyProtection="1">
      <alignment horizontal="center" shrinkToFit="1"/>
    </xf>
    <xf numFmtId="0" fontId="88" fillId="29" borderId="19" xfId="422" applyFont="1" applyFill="1" applyBorder="1" applyAlignment="1" applyProtection="1">
      <alignment horizontal="center" vertical="center" shrinkToFit="1"/>
    </xf>
    <xf numFmtId="0" fontId="88" fillId="29" borderId="19" xfId="422" applyFont="1" applyFill="1" applyBorder="1" applyAlignment="1" applyProtection="1">
      <alignment horizontal="center" shrinkToFit="1"/>
    </xf>
    <xf numFmtId="176" fontId="88" fillId="0" borderId="0" xfId="420" applyFont="1" applyFill="1" applyBorder="1" applyAlignment="1" applyProtection="1">
      <alignment horizontal="center" vertical="center"/>
    </xf>
    <xf numFmtId="0" fontId="80" fillId="29" borderId="30" xfId="424" applyFont="1" applyFill="1" applyBorder="1" applyAlignment="1" applyProtection="1">
      <alignment horizontal="centerContinuous" vertical="center" shrinkToFit="1"/>
    </xf>
    <xf numFmtId="0" fontId="80" fillId="29" borderId="29" xfId="424" applyFont="1" applyFill="1" applyBorder="1" applyAlignment="1" applyProtection="1">
      <alignment horizontal="centerContinuous" vertical="center" shrinkToFit="1"/>
    </xf>
    <xf numFmtId="0" fontId="80" fillId="29" borderId="18" xfId="424" applyFont="1" applyFill="1" applyBorder="1" applyAlignment="1" applyProtection="1">
      <alignment horizontal="center" vertical="center" shrinkToFit="1"/>
    </xf>
    <xf numFmtId="0" fontId="88" fillId="0" borderId="0" xfId="0" applyFont="1" applyFill="1" applyBorder="1" applyAlignment="1">
      <alignment vertical="center"/>
    </xf>
    <xf numFmtId="0" fontId="80" fillId="29" borderId="30" xfId="413" applyFont="1" applyFill="1" applyBorder="1" applyAlignment="1">
      <alignment horizontal="center"/>
    </xf>
    <xf numFmtId="0" fontId="80" fillId="29" borderId="28" xfId="413" applyFont="1" applyFill="1" applyBorder="1" applyAlignment="1">
      <alignment horizontal="center"/>
    </xf>
    <xf numFmtId="0" fontId="80" fillId="29" borderId="0" xfId="413" applyFont="1" applyFill="1" applyBorder="1" applyAlignment="1">
      <alignment horizontal="center"/>
    </xf>
    <xf numFmtId="0" fontId="80" fillId="29" borderId="19" xfId="413" applyFont="1" applyFill="1" applyBorder="1" applyAlignment="1">
      <alignment horizontal="center" vertical="top"/>
    </xf>
    <xf numFmtId="0" fontId="80" fillId="29" borderId="19" xfId="413" applyFont="1" applyFill="1" applyBorder="1" applyAlignment="1">
      <alignment horizontal="center"/>
    </xf>
    <xf numFmtId="0" fontId="80" fillId="29" borderId="16" xfId="413" applyFont="1" applyFill="1" applyBorder="1" applyAlignment="1">
      <alignment horizontal="center"/>
    </xf>
    <xf numFmtId="0" fontId="80" fillId="29" borderId="18" xfId="413" applyFont="1" applyFill="1" applyBorder="1" applyAlignment="1">
      <alignment horizontal="center"/>
    </xf>
    <xf numFmtId="0" fontId="80" fillId="29" borderId="24" xfId="413" applyFont="1" applyFill="1" applyBorder="1" applyAlignment="1">
      <alignment horizontal="center"/>
    </xf>
    <xf numFmtId="0" fontId="89" fillId="29" borderId="19" xfId="413" applyFont="1" applyFill="1" applyBorder="1" applyAlignment="1">
      <alignment horizontal="center"/>
    </xf>
    <xf numFmtId="0" fontId="87" fillId="0" borderId="0" xfId="413" applyFont="1" applyFill="1" applyAlignment="1">
      <alignment horizontal="left"/>
    </xf>
    <xf numFmtId="0" fontId="80" fillId="28" borderId="39" xfId="413" applyFont="1" applyFill="1" applyBorder="1" applyAlignment="1">
      <alignment horizontal="center" vertical="center"/>
    </xf>
    <xf numFmtId="0" fontId="84" fillId="0" borderId="0" xfId="315" applyFont="1" applyFill="1" applyAlignment="1">
      <alignment vertical="top"/>
    </xf>
    <xf numFmtId="0" fontId="80" fillId="23" borderId="39" xfId="315" applyFont="1" applyFill="1" applyBorder="1" applyAlignment="1" applyProtection="1">
      <alignment horizontal="center" vertical="center"/>
    </xf>
    <xf numFmtId="0" fontId="80" fillId="0" borderId="39" xfId="0" applyFont="1" applyFill="1" applyBorder="1" applyAlignment="1">
      <alignment horizontal="center" vertical="center"/>
    </xf>
    <xf numFmtId="177" fontId="80" fillId="0" borderId="39" xfId="272" applyNumberFormat="1" applyFont="1" applyFill="1" applyBorder="1" applyAlignment="1">
      <alignment horizontal="center" vertical="center" wrapText="1"/>
    </xf>
    <xf numFmtId="0" fontId="80" fillId="0" borderId="39" xfId="413" applyFont="1" applyFill="1" applyBorder="1" applyAlignment="1" applyProtection="1">
      <alignment horizontal="center" vertical="center" wrapText="1"/>
    </xf>
    <xf numFmtId="0" fontId="80" fillId="0" borderId="39" xfId="413" applyFont="1" applyFill="1" applyBorder="1" applyAlignment="1">
      <alignment horizontal="center" vertical="center"/>
    </xf>
    <xf numFmtId="0" fontId="80" fillId="0" borderId="39" xfId="424" applyFont="1" applyFill="1" applyBorder="1" applyAlignment="1" applyProtection="1">
      <alignment horizontal="center" vertical="center"/>
    </xf>
    <xf numFmtId="41" fontId="80" fillId="0" borderId="39" xfId="409" applyNumberFormat="1" applyFont="1" applyFill="1" applyBorder="1" applyAlignment="1">
      <alignment vertical="center"/>
    </xf>
    <xf numFmtId="0" fontId="80" fillId="29" borderId="31" xfId="0" applyFont="1" applyFill="1" applyBorder="1" applyAlignment="1">
      <alignment horizontal="center" vertical="center" wrapText="1"/>
    </xf>
    <xf numFmtId="0" fontId="99" fillId="23" borderId="39" xfId="315" applyFont="1" applyFill="1" applyBorder="1" applyAlignment="1">
      <alignment horizontal="center" vertical="center"/>
    </xf>
    <xf numFmtId="0" fontId="99" fillId="23" borderId="39" xfId="315" applyFont="1" applyFill="1" applyBorder="1" applyAlignment="1">
      <alignment horizontal="distributed" vertical="center"/>
    </xf>
    <xf numFmtId="0" fontId="80" fillId="29" borderId="29" xfId="0" applyFont="1" applyFill="1" applyBorder="1" applyAlignment="1">
      <alignment horizontal="center" vertical="center" wrapText="1"/>
    </xf>
    <xf numFmtId="176" fontId="80" fillId="0" borderId="0" xfId="413" applyNumberFormat="1" applyFont="1" applyFill="1" applyBorder="1" applyAlignment="1" applyProtection="1">
      <alignment horizontal="center" vertical="center"/>
    </xf>
    <xf numFmtId="0" fontId="80" fillId="29" borderId="19" xfId="413" applyFont="1" applyFill="1" applyBorder="1" applyAlignment="1" applyProtection="1">
      <alignment vertical="top"/>
    </xf>
    <xf numFmtId="0" fontId="88" fillId="29" borderId="39" xfId="315" applyFont="1" applyFill="1" applyBorder="1" applyAlignment="1" applyProtection="1">
      <alignment horizontal="center" vertical="center" shrinkToFit="1"/>
    </xf>
    <xf numFmtId="0" fontId="99" fillId="29" borderId="24" xfId="413" applyFont="1" applyFill="1" applyBorder="1" applyAlignment="1" applyProtection="1">
      <alignment horizontal="center" vertical="center" shrinkToFit="1"/>
    </xf>
    <xf numFmtId="0" fontId="88" fillId="0" borderId="0" xfId="0" applyFont="1" applyFill="1">
      <alignment vertical="center"/>
    </xf>
    <xf numFmtId="0" fontId="113" fillId="0" borderId="0" xfId="312" applyFont="1" applyFill="1" applyAlignment="1">
      <alignment vertical="center"/>
    </xf>
    <xf numFmtId="0" fontId="114" fillId="0" borderId="0" xfId="278" applyFont="1" applyFill="1">
      <alignment vertical="center"/>
    </xf>
    <xf numFmtId="0" fontId="114" fillId="0" borderId="0" xfId="0" applyFont="1" applyFill="1" applyAlignment="1">
      <alignment vertical="top"/>
    </xf>
    <xf numFmtId="0" fontId="2" fillId="0" borderId="0" xfId="0" applyFont="1" applyFill="1">
      <alignment vertical="center"/>
    </xf>
    <xf numFmtId="0" fontId="116" fillId="0" borderId="0" xfId="0" applyFont="1" applyFill="1">
      <alignment vertical="center"/>
    </xf>
    <xf numFmtId="0" fontId="74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87" fillId="0" borderId="0" xfId="424" applyFont="1" applyFill="1" applyBorder="1" applyAlignment="1" applyProtection="1">
      <alignment horizontal="left"/>
    </xf>
    <xf numFmtId="0" fontId="87" fillId="0" borderId="0" xfId="424" applyFont="1" applyFill="1" applyBorder="1" applyProtection="1"/>
    <xf numFmtId="0" fontId="87" fillId="0" borderId="0" xfId="424" applyFont="1" applyFill="1"/>
    <xf numFmtId="0" fontId="88" fillId="23" borderId="0" xfId="424" applyFont="1" applyFill="1" applyAlignment="1">
      <alignment vertical="center" shrinkToFit="1"/>
    </xf>
    <xf numFmtId="0" fontId="80" fillId="29" borderId="0" xfId="424" applyFont="1" applyFill="1" applyBorder="1" applyAlignment="1" applyProtection="1">
      <alignment horizontal="centerContinuous" vertical="center" shrinkToFit="1"/>
    </xf>
    <xf numFmtId="0" fontId="80" fillId="29" borderId="19" xfId="424" applyFont="1" applyFill="1" applyBorder="1" applyAlignment="1" applyProtection="1">
      <alignment horizontal="center" vertical="center" shrinkToFit="1"/>
    </xf>
    <xf numFmtId="0" fontId="80" fillId="0" borderId="39" xfId="424" applyFont="1" applyFill="1" applyBorder="1" applyAlignment="1" applyProtection="1">
      <alignment horizontal="center" vertical="center" wrapText="1"/>
    </xf>
    <xf numFmtId="176" fontId="90" fillId="0" borderId="0" xfId="425" applyFont="1" applyFill="1" applyBorder="1" applyAlignment="1" applyProtection="1">
      <alignment horizontal="center" vertical="center"/>
    </xf>
    <xf numFmtId="0" fontId="80" fillId="0" borderId="35" xfId="424" applyFont="1" applyFill="1" applyBorder="1" applyAlignment="1" applyProtection="1">
      <alignment horizontal="distributed"/>
    </xf>
    <xf numFmtId="176" fontId="80" fillId="0" borderId="0" xfId="425" applyFont="1" applyFill="1" applyBorder="1" applyAlignment="1" applyProtection="1">
      <alignment horizontal="center"/>
    </xf>
    <xf numFmtId="176" fontId="80" fillId="0" borderId="0" xfId="425" applyFont="1" applyFill="1" applyBorder="1"/>
    <xf numFmtId="0" fontId="88" fillId="0" borderId="0" xfId="424" applyFont="1" applyFill="1"/>
    <xf numFmtId="0" fontId="80" fillId="29" borderId="30" xfId="424" applyFont="1" applyFill="1" applyBorder="1" applyAlignment="1">
      <alignment horizontal="centerContinuous" vertical="center" shrinkToFit="1"/>
    </xf>
    <xf numFmtId="0" fontId="80" fillId="29" borderId="29" xfId="424" applyFont="1" applyFill="1" applyBorder="1" applyAlignment="1">
      <alignment horizontal="centerContinuous" vertical="center" shrinkToFit="1"/>
    </xf>
    <xf numFmtId="0" fontId="80" fillId="29" borderId="28" xfId="424" applyFont="1" applyFill="1" applyBorder="1" applyAlignment="1" applyProtection="1">
      <alignment horizontal="centerContinuous" vertical="center" shrinkToFit="1"/>
    </xf>
    <xf numFmtId="0" fontId="87" fillId="0" borderId="0" xfId="413" applyFont="1" applyFill="1" applyAlignment="1" applyProtection="1">
      <alignment horizontal="left" vertical="center"/>
    </xf>
    <xf numFmtId="0" fontId="80" fillId="29" borderId="33" xfId="413" applyFont="1" applyFill="1" applyBorder="1" applyAlignment="1" applyProtection="1">
      <alignment horizontal="centerContinuous" vertical="center"/>
    </xf>
    <xf numFmtId="0" fontId="80" fillId="29" borderId="21" xfId="413" applyFont="1" applyFill="1" applyBorder="1" applyAlignment="1" applyProtection="1">
      <alignment horizontal="centerContinuous" vertical="center"/>
    </xf>
    <xf numFmtId="0" fontId="80" fillId="29" borderId="4" xfId="413" applyFont="1" applyFill="1" applyBorder="1" applyAlignment="1" applyProtection="1">
      <alignment horizontal="centerContinuous" vertical="center"/>
    </xf>
    <xf numFmtId="0" fontId="87" fillId="0" borderId="0" xfId="413" applyFont="1" applyFill="1" applyBorder="1" applyAlignment="1" applyProtection="1">
      <alignment horizontal="left" vertical="center"/>
    </xf>
    <xf numFmtId="0" fontId="88" fillId="0" borderId="0" xfId="413" applyFont="1" applyFill="1" applyBorder="1" applyAlignment="1" applyProtection="1">
      <alignment horizontal="right" vertical="center"/>
    </xf>
    <xf numFmtId="0" fontId="87" fillId="0" borderId="0" xfId="413" applyFont="1" applyFill="1" applyBorder="1" applyAlignment="1" applyProtection="1">
      <alignment horizontal="right" vertical="center"/>
    </xf>
    <xf numFmtId="0" fontId="87" fillId="0" borderId="0" xfId="413" applyFont="1" applyFill="1" applyBorder="1" applyAlignment="1">
      <alignment vertical="center"/>
    </xf>
    <xf numFmtId="0" fontId="80" fillId="29" borderId="34" xfId="413" applyFont="1" applyFill="1" applyBorder="1" applyAlignment="1" applyProtection="1">
      <alignment horizontal="center" vertical="center"/>
    </xf>
    <xf numFmtId="0" fontId="88" fillId="29" borderId="21" xfId="413" applyFont="1" applyFill="1" applyBorder="1" applyAlignment="1" applyProtection="1">
      <alignment horizontal="center" vertical="center"/>
    </xf>
    <xf numFmtId="176" fontId="93" fillId="0" borderId="0" xfId="409" applyFont="1" applyFill="1" applyBorder="1" applyAlignment="1" applyProtection="1">
      <alignment horizontal="right" vertical="center"/>
    </xf>
    <xf numFmtId="0" fontId="78" fillId="0" borderId="0" xfId="0" applyFont="1" applyFill="1" applyBorder="1" applyAlignment="1">
      <alignment vertical="top"/>
    </xf>
    <xf numFmtId="192" fontId="106" fillId="0" borderId="0" xfId="410" applyNumberFormat="1" applyFont="1" applyFill="1" applyBorder="1" applyAlignment="1" applyProtection="1">
      <alignment horizontal="right" vertical="center"/>
    </xf>
    <xf numFmtId="0" fontId="91" fillId="0" borderId="40" xfId="413" applyFont="1" applyFill="1" applyBorder="1" applyAlignment="1">
      <alignment horizontal="center" vertical="center"/>
    </xf>
    <xf numFmtId="0" fontId="88" fillId="29" borderId="39" xfId="422" applyFont="1" applyFill="1" applyBorder="1" applyAlignment="1" applyProtection="1">
      <alignment horizontal="centerContinuous" vertical="center" shrinkToFit="1"/>
    </xf>
    <xf numFmtId="0" fontId="80" fillId="29" borderId="39" xfId="413" applyFont="1" applyFill="1" applyBorder="1" applyAlignment="1" applyProtection="1">
      <alignment horizontal="centerContinuous" vertical="center"/>
    </xf>
    <xf numFmtId="0" fontId="80" fillId="29" borderId="39" xfId="413" applyFont="1" applyFill="1" applyBorder="1" applyAlignment="1" applyProtection="1">
      <alignment vertical="center"/>
    </xf>
    <xf numFmtId="0" fontId="87" fillId="0" borderId="0" xfId="424" applyFont="1" applyFill="1" applyProtection="1"/>
    <xf numFmtId="0" fontId="8" fillId="0" borderId="0" xfId="424" applyFont="1" applyFill="1" applyBorder="1"/>
    <xf numFmtId="0" fontId="8" fillId="0" borderId="0" xfId="424" applyFont="1" applyFill="1"/>
    <xf numFmtId="0" fontId="77" fillId="0" borderId="0" xfId="424" applyFont="1" applyFill="1" applyAlignment="1">
      <alignment vertical="center"/>
    </xf>
    <xf numFmtId="0" fontId="80" fillId="29" borderId="0" xfId="424" applyFont="1" applyFill="1" applyBorder="1" applyAlignment="1" applyProtection="1">
      <alignment horizontal="center" vertical="center"/>
    </xf>
    <xf numFmtId="176" fontId="80" fillId="0" borderId="0" xfId="425" applyFont="1" applyFill="1" applyBorder="1" applyAlignment="1" applyProtection="1">
      <alignment horizontal="right" vertical="center"/>
    </xf>
    <xf numFmtId="0" fontId="79" fillId="0" borderId="0" xfId="424" applyFont="1" applyFill="1" applyBorder="1"/>
    <xf numFmtId="176" fontId="80" fillId="0" borderId="0" xfId="409" applyFont="1" applyFill="1" applyBorder="1" applyAlignment="1" applyProtection="1">
      <alignment horizontal="center" vertical="center" shrinkToFit="1"/>
    </xf>
    <xf numFmtId="0" fontId="1" fillId="0" borderId="0" xfId="0" applyFont="1" applyFill="1" applyAlignment="1">
      <alignment vertical="top"/>
    </xf>
    <xf numFmtId="0" fontId="91" fillId="0" borderId="39" xfId="0" applyFont="1" applyFill="1" applyBorder="1" applyAlignment="1">
      <alignment horizontal="center" vertical="center"/>
    </xf>
    <xf numFmtId="0" fontId="91" fillId="23" borderId="39" xfId="413" applyFont="1" applyFill="1" applyBorder="1" applyAlignment="1" applyProtection="1">
      <alignment horizontal="center" vertical="center"/>
    </xf>
    <xf numFmtId="0" fontId="80" fillId="0" borderId="37" xfId="413" applyFont="1" applyFill="1" applyBorder="1" applyAlignment="1" applyProtection="1">
      <alignment horizontal="distributed"/>
    </xf>
    <xf numFmtId="176" fontId="80" fillId="0" borderId="37" xfId="413" applyNumberFormat="1" applyFont="1" applyFill="1" applyBorder="1" applyAlignment="1" applyProtection="1">
      <alignment horizontal="centerContinuous"/>
      <protection locked="0"/>
    </xf>
    <xf numFmtId="176" fontId="80" fillId="0" borderId="37" xfId="413" applyNumberFormat="1" applyFont="1" applyFill="1" applyBorder="1" applyAlignment="1" applyProtection="1">
      <alignment horizontal="center"/>
    </xf>
    <xf numFmtId="176" fontId="80" fillId="0" borderId="37" xfId="409" applyNumberFormat="1" applyFont="1" applyFill="1" applyBorder="1" applyAlignment="1" applyProtection="1">
      <alignment horizontal="right"/>
    </xf>
    <xf numFmtId="0" fontId="80" fillId="29" borderId="24" xfId="413" applyFont="1" applyFill="1" applyBorder="1" applyAlignment="1" applyProtection="1">
      <alignment horizontal="center" vertical="center" shrinkToFit="1"/>
    </xf>
    <xf numFmtId="0" fontId="80" fillId="29" borderId="24" xfId="424" applyFont="1" applyFill="1" applyBorder="1" applyAlignment="1" applyProtection="1">
      <alignment horizontal="center" vertical="center" shrinkToFit="1"/>
    </xf>
    <xf numFmtId="0" fontId="80" fillId="0" borderId="39" xfId="424" applyFont="1" applyBorder="1" applyAlignment="1">
      <alignment horizontal="center" vertical="center" wrapText="1"/>
    </xf>
    <xf numFmtId="0" fontId="88" fillId="0" borderId="0" xfId="424" applyFont="1" applyAlignment="1">
      <alignment vertical="center"/>
    </xf>
    <xf numFmtId="176" fontId="93" fillId="0" borderId="0" xfId="424" applyNumberFormat="1" applyFont="1" applyAlignment="1">
      <alignment vertical="center"/>
    </xf>
    <xf numFmtId="0" fontId="93" fillId="0" borderId="0" xfId="424" applyFont="1" applyAlignment="1">
      <alignment vertical="center"/>
    </xf>
    <xf numFmtId="0" fontId="80" fillId="0" borderId="39" xfId="424" applyFont="1" applyBorder="1" applyAlignment="1">
      <alignment horizontal="center" vertical="center"/>
    </xf>
    <xf numFmtId="0" fontId="91" fillId="0" borderId="39" xfId="424" applyFont="1" applyBorder="1" applyAlignment="1">
      <alignment horizontal="center" vertical="center"/>
    </xf>
    <xf numFmtId="0" fontId="80" fillId="29" borderId="39" xfId="413" applyFont="1" applyFill="1" applyBorder="1" applyAlignment="1">
      <alignment horizontal="center"/>
    </xf>
    <xf numFmtId="0" fontId="89" fillId="29" borderId="39" xfId="413" applyFont="1" applyFill="1" applyBorder="1" applyAlignment="1">
      <alignment horizontal="center"/>
    </xf>
    <xf numFmtId="3" fontId="118" fillId="0" borderId="0" xfId="0" applyNumberFormat="1" applyFont="1" applyFill="1" applyBorder="1" applyAlignment="1">
      <alignment horizontal="center" vertical="center" wrapText="1"/>
    </xf>
    <xf numFmtId="41" fontId="90" fillId="0" borderId="0" xfId="483" applyFont="1" applyFill="1" applyBorder="1" applyAlignment="1">
      <alignment horizontal="right" vertical="center"/>
    </xf>
    <xf numFmtId="41" fontId="92" fillId="0" borderId="0" xfId="211" applyFont="1" applyFill="1" applyBorder="1" applyAlignment="1">
      <alignment horizontal="center" vertical="center"/>
    </xf>
    <xf numFmtId="41" fontId="90" fillId="0" borderId="0" xfId="211" applyFont="1" applyFill="1" applyBorder="1" applyAlignment="1">
      <alignment horizontal="center" vertical="center"/>
    </xf>
    <xf numFmtId="41" fontId="92" fillId="0" borderId="0" xfId="211" applyFont="1" applyFill="1" applyBorder="1" applyAlignment="1">
      <alignment horizontal="right" vertical="center"/>
    </xf>
    <xf numFmtId="41" fontId="80" fillId="0" borderId="0" xfId="211" applyFont="1" applyFill="1" applyBorder="1" applyAlignment="1">
      <alignment horizontal="center" vertical="center" shrinkToFit="1"/>
    </xf>
    <xf numFmtId="41" fontId="90" fillId="0" borderId="0" xfId="211" applyFont="1" applyFill="1" applyBorder="1" applyAlignment="1">
      <alignment horizontal="center" vertical="center" shrinkToFit="1"/>
    </xf>
    <xf numFmtId="0" fontId="80" fillId="0" borderId="0" xfId="0" applyFont="1" applyFill="1" applyAlignment="1">
      <alignment vertical="top"/>
    </xf>
    <xf numFmtId="0" fontId="87" fillId="0" borderId="0" xfId="278" applyFont="1" applyFill="1">
      <alignment vertical="center"/>
    </xf>
    <xf numFmtId="0" fontId="120" fillId="0" borderId="0" xfId="0" applyFont="1" applyFill="1">
      <alignment vertical="center"/>
    </xf>
    <xf numFmtId="0" fontId="87" fillId="0" borderId="0" xfId="0" applyFont="1" applyFill="1" applyBorder="1" applyAlignment="1">
      <alignment vertical="center"/>
    </xf>
    <xf numFmtId="176" fontId="90" fillId="0" borderId="16" xfId="409" applyFont="1" applyFill="1" applyBorder="1" applyAlignment="1" applyProtection="1">
      <alignment horizontal="right" vertical="center"/>
    </xf>
    <xf numFmtId="176" fontId="90" fillId="0" borderId="0" xfId="409" applyFont="1" applyFill="1" applyBorder="1" applyAlignment="1" applyProtection="1">
      <alignment vertical="center"/>
    </xf>
    <xf numFmtId="176" fontId="91" fillId="0" borderId="0" xfId="409" applyFont="1" applyFill="1" applyBorder="1" applyAlignment="1" applyProtection="1">
      <alignment horizontal="right" vertical="center"/>
    </xf>
    <xf numFmtId="0" fontId="80" fillId="30" borderId="39" xfId="413" applyFont="1" applyFill="1" applyBorder="1" applyAlignment="1" applyProtection="1">
      <alignment horizontal="center" vertical="center"/>
    </xf>
    <xf numFmtId="0" fontId="80" fillId="23" borderId="0" xfId="413" applyFont="1" applyFill="1" applyBorder="1" applyAlignment="1">
      <alignment horizontal="center" vertical="center"/>
    </xf>
    <xf numFmtId="0" fontId="80" fillId="23" borderId="0" xfId="413" applyFont="1" applyFill="1" applyBorder="1" applyAlignment="1">
      <alignment horizontal="distributed" vertical="center"/>
    </xf>
    <xf numFmtId="0" fontId="80" fillId="23" borderId="37" xfId="413" applyFont="1" applyFill="1" applyBorder="1" applyAlignment="1">
      <alignment horizontal="distributed" vertical="center"/>
    </xf>
    <xf numFmtId="0" fontId="91" fillId="0" borderId="0" xfId="413" applyFont="1" applyFill="1" applyBorder="1" applyAlignment="1" applyProtection="1">
      <alignment horizontal="center" vertical="center"/>
    </xf>
    <xf numFmtId="41" fontId="91" fillId="0" borderId="16" xfId="409" applyNumberFormat="1" applyFont="1" applyFill="1" applyBorder="1" applyAlignment="1">
      <alignment vertical="center"/>
    </xf>
    <xf numFmtId="41" fontId="91" fillId="0" borderId="0" xfId="409" applyNumberFormat="1" applyFont="1" applyFill="1" applyBorder="1" applyAlignment="1">
      <alignment vertical="center"/>
    </xf>
    <xf numFmtId="0" fontId="77" fillId="0" borderId="0" xfId="0" applyFont="1" applyFill="1">
      <alignment vertical="center"/>
    </xf>
    <xf numFmtId="0" fontId="77" fillId="0" borderId="0" xfId="0" applyFont="1" applyFill="1" applyBorder="1" applyAlignment="1">
      <alignment horizontal="right" vertical="center"/>
    </xf>
    <xf numFmtId="0" fontId="84" fillId="0" borderId="0" xfId="315" applyFont="1" applyFill="1" applyAlignment="1"/>
    <xf numFmtId="0" fontId="3" fillId="0" borderId="0" xfId="315" applyFill="1" applyAlignment="1"/>
    <xf numFmtId="0" fontId="88" fillId="29" borderId="29" xfId="315" applyFont="1" applyFill="1" applyBorder="1" applyAlignment="1" applyProtection="1">
      <alignment vertical="center" shrinkToFit="1"/>
    </xf>
    <xf numFmtId="0" fontId="91" fillId="23" borderId="41" xfId="315" applyFont="1" applyFill="1" applyBorder="1" applyAlignment="1" applyProtection="1">
      <alignment horizontal="center" vertical="center"/>
    </xf>
    <xf numFmtId="0" fontId="77" fillId="0" borderId="0" xfId="315" applyFont="1" applyFill="1" applyBorder="1"/>
    <xf numFmtId="177" fontId="91" fillId="0" borderId="41" xfId="272" applyNumberFormat="1" applyFont="1" applyFill="1" applyBorder="1" applyAlignment="1">
      <alignment horizontal="center" vertical="center" wrapText="1"/>
    </xf>
    <xf numFmtId="0" fontId="122" fillId="0" borderId="0" xfId="0" applyFont="1" applyFill="1">
      <alignment vertical="center"/>
    </xf>
    <xf numFmtId="0" fontId="123" fillId="0" borderId="0" xfId="0" applyFont="1" applyFill="1">
      <alignment vertical="center"/>
    </xf>
    <xf numFmtId="0" fontId="124" fillId="0" borderId="0" xfId="0" applyFont="1" applyFill="1">
      <alignment vertical="center"/>
    </xf>
    <xf numFmtId="0" fontId="122" fillId="0" borderId="0" xfId="0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right" vertical="center"/>
    </xf>
    <xf numFmtId="0" fontId="122" fillId="0" borderId="0" xfId="278" applyFont="1" applyFill="1" applyBorder="1" applyAlignment="1">
      <alignment horizontal="right" vertical="center"/>
    </xf>
    <xf numFmtId="0" fontId="121" fillId="0" borderId="0" xfId="312" applyFont="1" applyFill="1" applyBorder="1" applyAlignment="1">
      <alignment vertical="center"/>
    </xf>
    <xf numFmtId="0" fontId="0" fillId="0" borderId="0" xfId="0" applyFont="1" applyFill="1" applyBorder="1" applyAlignment="1">
      <alignment vertical="top"/>
    </xf>
    <xf numFmtId="0" fontId="119" fillId="0" borderId="0" xfId="312" applyFont="1" applyFill="1" applyBorder="1" applyAlignment="1">
      <alignment vertical="center"/>
    </xf>
    <xf numFmtId="0" fontId="80" fillId="0" borderId="0" xfId="278" applyFont="1" applyFill="1" applyBorder="1">
      <alignment vertical="center"/>
    </xf>
    <xf numFmtId="0" fontId="80" fillId="0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right" vertical="center" wrapText="1"/>
    </xf>
    <xf numFmtId="0" fontId="0" fillId="0" borderId="0" xfId="0" applyFont="1" applyFill="1" applyAlignment="1"/>
    <xf numFmtId="0" fontId="87" fillId="0" borderId="0" xfId="278" applyFont="1" applyFill="1" applyBorder="1">
      <alignment vertical="center"/>
    </xf>
    <xf numFmtId="0" fontId="77" fillId="0" borderId="0" xfId="278" applyFont="1" applyFill="1" applyBorder="1" applyAlignment="1">
      <alignment vertical="center" wrapText="1"/>
    </xf>
    <xf numFmtId="0" fontId="93" fillId="0" borderId="37" xfId="0" applyFont="1" applyFill="1" applyBorder="1" applyAlignment="1">
      <alignment horizontal="center" vertical="center" wrapText="1"/>
    </xf>
    <xf numFmtId="0" fontId="93" fillId="0" borderId="41" xfId="0" applyFont="1" applyFill="1" applyBorder="1" applyAlignment="1">
      <alignment horizontal="center" vertical="center" wrapText="1"/>
    </xf>
    <xf numFmtId="0" fontId="126" fillId="0" borderId="0" xfId="0" applyFont="1" applyFill="1" applyBorder="1" applyAlignment="1">
      <alignment horizontal="center" vertical="center" wrapText="1"/>
    </xf>
    <xf numFmtId="0" fontId="126" fillId="0" borderId="0" xfId="0" applyFont="1" applyFill="1" applyBorder="1" applyAlignment="1">
      <alignment vertical="center"/>
    </xf>
    <xf numFmtId="0" fontId="90" fillId="0" borderId="24" xfId="211" applyNumberFormat="1" applyFont="1" applyFill="1" applyBorder="1" applyAlignment="1">
      <alignment horizontal="center" vertical="center"/>
    </xf>
    <xf numFmtId="41" fontId="90" fillId="0" borderId="22" xfId="211" applyFont="1" applyFill="1" applyBorder="1" applyAlignment="1">
      <alignment horizontal="right" vertical="center" shrinkToFit="1"/>
    </xf>
    <xf numFmtId="0" fontId="90" fillId="0" borderId="39" xfId="211" applyNumberFormat="1" applyFont="1" applyFill="1" applyBorder="1" applyAlignment="1">
      <alignment horizontal="center" vertical="center"/>
    </xf>
    <xf numFmtId="41" fontId="90" fillId="0" borderId="0" xfId="211" applyFont="1" applyFill="1" applyBorder="1" applyAlignment="1">
      <alignment horizontal="right" vertical="center" shrinkToFit="1"/>
    </xf>
    <xf numFmtId="0" fontId="92" fillId="0" borderId="41" xfId="211" applyNumberFormat="1" applyFont="1" applyFill="1" applyBorder="1" applyAlignment="1">
      <alignment horizontal="center" vertical="center"/>
    </xf>
    <xf numFmtId="0" fontId="90" fillId="29" borderId="8" xfId="0" applyFont="1" applyFill="1" applyBorder="1" applyAlignment="1">
      <alignment horizontal="center" vertical="center" wrapText="1"/>
    </xf>
    <xf numFmtId="0" fontId="90" fillId="29" borderId="27" xfId="0" applyFont="1" applyFill="1" applyBorder="1" applyAlignment="1">
      <alignment horizontal="center" vertical="center" wrapText="1"/>
    </xf>
    <xf numFmtId="195" fontId="91" fillId="28" borderId="0" xfId="409" applyNumberFormat="1" applyFont="1" applyFill="1" applyBorder="1" applyAlignment="1" applyProtection="1">
      <alignment horizontal="right" vertical="center"/>
    </xf>
    <xf numFmtId="195" fontId="80" fillId="28" borderId="0" xfId="409" applyNumberFormat="1" applyFont="1" applyFill="1" applyBorder="1" applyAlignment="1" applyProtection="1">
      <alignment horizontal="right" vertical="center"/>
    </xf>
    <xf numFmtId="195" fontId="80" fillId="28" borderId="37" xfId="409" applyNumberFormat="1" applyFont="1" applyFill="1" applyBorder="1" applyAlignment="1" applyProtection="1">
      <alignment horizontal="right" vertical="center"/>
    </xf>
    <xf numFmtId="0" fontId="88" fillId="0" borderId="0" xfId="0" applyFont="1" applyFill="1" applyBorder="1" applyAlignment="1">
      <alignment horizontal="center" vertical="center"/>
    </xf>
    <xf numFmtId="0" fontId="88" fillId="0" borderId="39" xfId="0" applyFont="1" applyFill="1" applyBorder="1" applyAlignment="1">
      <alignment horizontal="center" vertical="center"/>
    </xf>
    <xf numFmtId="0" fontId="130" fillId="0" borderId="0" xfId="413" applyFont="1" applyFill="1" applyBorder="1" applyAlignment="1">
      <alignment vertical="center"/>
    </xf>
    <xf numFmtId="0" fontId="131" fillId="0" borderId="0" xfId="413" applyFont="1" applyFill="1"/>
    <xf numFmtId="0" fontId="129" fillId="0" borderId="0" xfId="413" applyFont="1" applyFill="1" applyAlignment="1">
      <alignment vertical="center"/>
    </xf>
    <xf numFmtId="41" fontId="90" fillId="0" borderId="23" xfId="211" applyFont="1" applyFill="1" applyBorder="1" applyAlignment="1">
      <alignment horizontal="right" vertical="center" shrinkToFit="1"/>
    </xf>
    <xf numFmtId="41" fontId="90" fillId="0" borderId="16" xfId="211" applyFont="1" applyFill="1" applyBorder="1" applyAlignment="1">
      <alignment horizontal="right" vertical="center" shrinkToFit="1"/>
    </xf>
    <xf numFmtId="41" fontId="80" fillId="0" borderId="16" xfId="409" applyNumberFormat="1" applyFont="1" applyFill="1" applyBorder="1" applyAlignment="1" applyProtection="1">
      <alignment vertical="center"/>
    </xf>
    <xf numFmtId="41" fontId="80" fillId="0" borderId="0" xfId="409" applyNumberFormat="1" applyFont="1" applyFill="1" applyBorder="1" applyAlignment="1" applyProtection="1">
      <alignment vertical="center"/>
    </xf>
    <xf numFmtId="41" fontId="80" fillId="0" borderId="0" xfId="409" applyNumberFormat="1" applyFont="1" applyFill="1" applyBorder="1" applyAlignment="1">
      <alignment horizontal="right" vertical="center"/>
    </xf>
    <xf numFmtId="195" fontId="106" fillId="0" borderId="0" xfId="409" applyNumberFormat="1" applyFont="1" applyFill="1" applyBorder="1" applyAlignment="1" applyProtection="1">
      <alignment horizontal="right" vertical="center"/>
    </xf>
    <xf numFmtId="0" fontId="80" fillId="0" borderId="0" xfId="420" applyNumberFormat="1" applyFont="1" applyFill="1" applyBorder="1" applyAlignment="1" applyProtection="1">
      <alignment horizontal="center" vertical="center"/>
    </xf>
    <xf numFmtId="195" fontId="91" fillId="0" borderId="0" xfId="409" applyNumberFormat="1" applyFont="1" applyFill="1" applyBorder="1" applyAlignment="1" applyProtection="1">
      <alignment horizontal="right" vertical="center"/>
    </xf>
    <xf numFmtId="195" fontId="80" fillId="0" borderId="0" xfId="409" applyNumberFormat="1" applyFont="1" applyFill="1" applyBorder="1" applyAlignment="1" applyProtection="1">
      <alignment horizontal="right" vertical="center"/>
    </xf>
    <xf numFmtId="195" fontId="80" fillId="0" borderId="35" xfId="409" applyNumberFormat="1" applyFont="1" applyFill="1" applyBorder="1" applyAlignment="1" applyProtection="1">
      <alignment horizontal="right" vertical="center"/>
    </xf>
    <xf numFmtId="176" fontId="80" fillId="0" borderId="0" xfId="420" applyFont="1" applyFill="1" applyBorder="1" applyAlignment="1" applyProtection="1">
      <alignment horizontal="right" vertical="center"/>
    </xf>
    <xf numFmtId="176" fontId="88" fillId="0" borderId="0" xfId="424" applyNumberFormat="1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0" xfId="278" applyFont="1" applyFill="1" applyBorder="1" applyAlignment="1">
      <alignment vertical="center"/>
    </xf>
    <xf numFmtId="0" fontId="88" fillId="0" borderId="37" xfId="0" applyFont="1" applyFill="1" applyBorder="1" applyAlignment="1">
      <alignment vertical="center"/>
    </xf>
    <xf numFmtId="0" fontId="88" fillId="0" borderId="0" xfId="312" applyFont="1" applyFill="1" applyAlignment="1">
      <alignment horizontal="right" vertical="center"/>
    </xf>
    <xf numFmtId="0" fontId="88" fillId="0" borderId="0" xfId="413" applyFont="1" applyFill="1" applyBorder="1" applyAlignment="1" applyProtection="1">
      <alignment vertical="center"/>
    </xf>
    <xf numFmtId="0" fontId="80" fillId="0" borderId="19" xfId="413" applyFont="1" applyFill="1" applyBorder="1" applyAlignment="1">
      <alignment horizontal="center" vertical="center"/>
    </xf>
    <xf numFmtId="0" fontId="91" fillId="0" borderId="19" xfId="413" applyFont="1" applyFill="1" applyBorder="1" applyAlignment="1">
      <alignment horizontal="center" vertical="center"/>
    </xf>
    <xf numFmtId="0" fontId="91" fillId="0" borderId="43" xfId="413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88" fillId="0" borderId="0" xfId="0" applyFont="1" applyFill="1" applyBorder="1" applyAlignment="1">
      <alignment horizontal="right" vertical="center"/>
    </xf>
    <xf numFmtId="0" fontId="88" fillId="0" borderId="0" xfId="315" applyFont="1" applyFill="1" applyAlignment="1" applyProtection="1">
      <alignment vertical="center"/>
    </xf>
    <xf numFmtId="0" fontId="88" fillId="0" borderId="0" xfId="315" applyFont="1" applyFill="1" applyAlignment="1">
      <alignment horizontal="right" vertical="center"/>
    </xf>
    <xf numFmtId="41" fontId="80" fillId="0" borderId="16" xfId="411" applyNumberFormat="1" applyFont="1" applyFill="1" applyBorder="1" applyAlignment="1" applyProtection="1">
      <alignment horizontal="right" vertical="center"/>
    </xf>
    <xf numFmtId="0" fontId="80" fillId="29" borderId="42" xfId="413" applyFont="1" applyFill="1" applyBorder="1" applyAlignment="1" applyProtection="1">
      <alignment horizontal="centerContinuous" vertical="center"/>
    </xf>
    <xf numFmtId="0" fontId="99" fillId="23" borderId="39" xfId="413" applyFont="1" applyFill="1" applyBorder="1" applyAlignment="1">
      <alignment horizontal="center" vertical="center"/>
    </xf>
    <xf numFmtId="0" fontId="99" fillId="23" borderId="39" xfId="413" applyFont="1" applyFill="1" applyBorder="1" applyAlignment="1">
      <alignment horizontal="distributed" vertical="center"/>
    </xf>
    <xf numFmtId="0" fontId="99" fillId="23" borderId="37" xfId="413" applyFont="1" applyFill="1" applyBorder="1" applyAlignment="1">
      <alignment horizontal="distributed" vertical="center"/>
    </xf>
    <xf numFmtId="0" fontId="99" fillId="23" borderId="41" xfId="413" applyFont="1" applyFill="1" applyBorder="1" applyAlignment="1">
      <alignment horizontal="distributed" vertical="center"/>
    </xf>
    <xf numFmtId="0" fontId="1" fillId="0" borderId="0" xfId="278" applyFont="1" applyFill="1" applyBorder="1" applyAlignment="1">
      <alignment vertical="top"/>
    </xf>
    <xf numFmtId="0" fontId="1" fillId="0" borderId="0" xfId="278" applyFont="1" applyFill="1" applyAlignment="1">
      <alignment vertical="top"/>
    </xf>
    <xf numFmtId="0" fontId="77" fillId="0" borderId="0" xfId="278" applyFont="1" applyFill="1" applyBorder="1">
      <alignment vertical="center"/>
    </xf>
    <xf numFmtId="0" fontId="77" fillId="0" borderId="0" xfId="278" applyFont="1" applyFill="1">
      <alignment vertical="center"/>
    </xf>
    <xf numFmtId="0" fontId="75" fillId="0" borderId="0" xfId="278" applyFont="1" applyFill="1" applyBorder="1" applyAlignment="1">
      <alignment vertical="center"/>
    </xf>
    <xf numFmtId="0" fontId="75" fillId="0" borderId="0" xfId="278" applyFont="1" applyFill="1" applyBorder="1">
      <alignment vertical="center"/>
    </xf>
    <xf numFmtId="0" fontId="75" fillId="0" borderId="0" xfId="278" applyFont="1" applyFill="1">
      <alignment vertical="center"/>
    </xf>
    <xf numFmtId="0" fontId="75" fillId="0" borderId="0" xfId="278" applyFont="1" applyFill="1" applyBorder="1" applyAlignment="1">
      <alignment horizontal="center" vertical="center"/>
    </xf>
    <xf numFmtId="0" fontId="1" fillId="0" borderId="0" xfId="312" applyFont="1" applyFill="1">
      <alignment vertical="center"/>
    </xf>
    <xf numFmtId="41" fontId="118" fillId="0" borderId="16" xfId="0" applyNumberFormat="1" applyFont="1" applyFill="1" applyBorder="1" applyAlignment="1">
      <alignment horizontal="right" vertical="center" wrapText="1"/>
    </xf>
    <xf numFmtId="41" fontId="118" fillId="0" borderId="0" xfId="0" applyNumberFormat="1" applyFont="1" applyFill="1" applyBorder="1" applyAlignment="1">
      <alignment horizontal="right" vertical="center" wrapText="1"/>
    </xf>
    <xf numFmtId="41" fontId="112" fillId="0" borderId="0" xfId="0" applyNumberFormat="1" applyFont="1" applyFill="1" applyBorder="1" applyAlignment="1">
      <alignment horizontal="right" vertical="center" shrinkToFit="1"/>
    </xf>
    <xf numFmtId="41" fontId="90" fillId="0" borderId="0" xfId="211" applyFont="1" applyFill="1" applyBorder="1" applyAlignment="1">
      <alignment vertical="center"/>
    </xf>
    <xf numFmtId="0" fontId="80" fillId="29" borderId="30" xfId="0" applyFont="1" applyFill="1" applyBorder="1" applyAlignment="1">
      <alignment horizontal="center" vertical="center" wrapText="1"/>
    </xf>
    <xf numFmtId="176" fontId="91" fillId="0" borderId="0" xfId="413" applyNumberFormat="1" applyFont="1" applyFill="1" applyBorder="1" applyAlignment="1" applyProtection="1">
      <alignment horizontal="center" vertical="center"/>
    </xf>
    <xf numFmtId="176" fontId="91" fillId="0" borderId="0" xfId="409" applyFont="1" applyFill="1" applyBorder="1" applyAlignment="1" applyProtection="1">
      <alignment horizontal="center" vertical="center" shrinkToFit="1"/>
    </xf>
    <xf numFmtId="176" fontId="91" fillId="0" borderId="16" xfId="409" applyFont="1" applyFill="1" applyBorder="1" applyAlignment="1" applyProtection="1">
      <alignment horizontal="center" vertical="center" shrinkToFit="1"/>
    </xf>
    <xf numFmtId="0" fontId="99" fillId="0" borderId="0" xfId="413" applyFont="1" applyFill="1" applyBorder="1" applyAlignment="1">
      <alignment horizontal="distributed" vertical="center"/>
    </xf>
    <xf numFmtId="0" fontId="87" fillId="0" borderId="0" xfId="413" applyFont="1" applyFill="1" applyBorder="1" applyAlignment="1">
      <alignment horizontal="distributed" vertical="center"/>
    </xf>
    <xf numFmtId="41" fontId="91" fillId="0" borderId="0" xfId="409" applyNumberFormat="1" applyFont="1" applyFill="1" applyBorder="1" applyAlignment="1" applyProtection="1">
      <alignment horizontal="right" vertical="center"/>
    </xf>
    <xf numFmtId="41" fontId="80" fillId="0" borderId="16" xfId="409" applyNumberFormat="1" applyFont="1" applyFill="1" applyBorder="1" applyAlignment="1" applyProtection="1">
      <alignment horizontal="right" vertical="center"/>
    </xf>
    <xf numFmtId="41" fontId="80" fillId="0" borderId="38" xfId="409" applyNumberFormat="1" applyFont="1" applyFill="1" applyBorder="1" applyAlignment="1" applyProtection="1">
      <alignment horizontal="right" vertical="center"/>
    </xf>
    <xf numFmtId="41" fontId="80" fillId="0" borderId="37" xfId="409" applyNumberFormat="1" applyFont="1" applyFill="1" applyBorder="1" applyAlignment="1" applyProtection="1">
      <alignment horizontal="right" vertical="center"/>
    </xf>
    <xf numFmtId="0" fontId="99" fillId="0" borderId="0" xfId="413" applyFont="1" applyFill="1" applyBorder="1" applyAlignment="1">
      <alignment horizontal="center" vertical="center"/>
    </xf>
    <xf numFmtId="0" fontId="99" fillId="0" borderId="39" xfId="413" applyFont="1" applyFill="1" applyBorder="1" applyAlignment="1">
      <alignment horizontal="center" vertical="center"/>
    </xf>
    <xf numFmtId="0" fontId="99" fillId="0" borderId="39" xfId="413" applyFont="1" applyFill="1" applyBorder="1" applyAlignment="1">
      <alignment horizontal="distributed" vertical="center"/>
    </xf>
    <xf numFmtId="41" fontId="80" fillId="0" borderId="0" xfId="419" applyNumberFormat="1" applyFont="1" applyFill="1" applyBorder="1" applyAlignment="1" applyProtection="1">
      <alignment vertical="center"/>
      <protection locked="0"/>
    </xf>
    <xf numFmtId="41" fontId="80" fillId="0" borderId="0" xfId="409" applyNumberFormat="1" applyFont="1" applyFill="1" applyBorder="1" applyAlignment="1" applyProtection="1">
      <alignment vertical="center"/>
      <protection locked="0"/>
    </xf>
    <xf numFmtId="176" fontId="80" fillId="0" borderId="0" xfId="419" applyFont="1" applyFill="1" applyBorder="1" applyAlignment="1">
      <alignment vertical="center"/>
    </xf>
    <xf numFmtId="176" fontId="80" fillId="0" borderId="0" xfId="409" applyFont="1" applyFill="1" applyBorder="1" applyAlignment="1" applyProtection="1">
      <alignment vertical="center"/>
      <protection locked="0"/>
    </xf>
    <xf numFmtId="176" fontId="80" fillId="0" borderId="0" xfId="419" applyFont="1" applyFill="1" applyBorder="1" applyAlignment="1" applyProtection="1">
      <alignment vertical="center"/>
      <protection locked="0"/>
    </xf>
    <xf numFmtId="41" fontId="80" fillId="0" borderId="0" xfId="413" applyNumberFormat="1" applyFont="1" applyFill="1" applyBorder="1" applyAlignment="1" applyProtection="1">
      <alignment vertical="center"/>
      <protection locked="0"/>
    </xf>
    <xf numFmtId="41" fontId="80" fillId="0" borderId="0" xfId="419" applyNumberFormat="1" applyFont="1" applyFill="1" applyBorder="1" applyAlignment="1">
      <alignment vertical="center"/>
    </xf>
    <xf numFmtId="176" fontId="80" fillId="0" borderId="0" xfId="413" applyNumberFormat="1" applyFont="1" applyFill="1" applyBorder="1" applyAlignment="1" applyProtection="1">
      <alignment vertical="center"/>
      <protection locked="0"/>
    </xf>
    <xf numFmtId="0" fontId="80" fillId="32" borderId="31" xfId="0" applyFont="1" applyFill="1" applyBorder="1" applyAlignment="1">
      <alignment horizontal="center" vertical="center" wrapText="1"/>
    </xf>
    <xf numFmtId="41" fontId="92" fillId="0" borderId="37" xfId="211" applyNumberFormat="1" applyFont="1" applyFill="1" applyBorder="1" applyAlignment="1">
      <alignment horizontal="right" vertical="center" shrinkToFit="1"/>
    </xf>
    <xf numFmtId="41" fontId="80" fillId="0" borderId="0" xfId="425" applyNumberFormat="1" applyFont="1" applyFill="1" applyBorder="1" applyAlignment="1" applyProtection="1">
      <alignment horizontal="center" vertical="center"/>
    </xf>
    <xf numFmtId="41" fontId="80" fillId="0" borderId="0" xfId="425" applyNumberFormat="1" applyFont="1" applyFill="1" applyBorder="1" applyAlignment="1" applyProtection="1">
      <alignment horizontal="right" vertical="center"/>
    </xf>
    <xf numFmtId="41" fontId="99" fillId="0" borderId="39" xfId="315" applyNumberFormat="1" applyFont="1" applyFill="1" applyBorder="1" applyAlignment="1">
      <alignment horizontal="right" vertical="center"/>
    </xf>
    <xf numFmtId="0" fontId="87" fillId="0" borderId="39" xfId="484" applyNumberFormat="1" applyFont="1" applyFill="1" applyBorder="1" applyAlignment="1">
      <alignment horizontal="center" vertical="center"/>
    </xf>
    <xf numFmtId="0" fontId="90" fillId="0" borderId="39" xfId="0" applyNumberFormat="1" applyFont="1" applyFill="1" applyBorder="1" applyAlignment="1">
      <alignment horizontal="center" vertical="center"/>
    </xf>
    <xf numFmtId="0" fontId="92" fillId="0" borderId="39" xfId="0" applyNumberFormat="1" applyFont="1" applyFill="1" applyBorder="1" applyAlignment="1">
      <alignment horizontal="center" vertical="center"/>
    </xf>
    <xf numFmtId="0" fontId="112" fillId="29" borderId="0" xfId="315" applyFont="1" applyFill="1" applyBorder="1" applyAlignment="1" applyProtection="1">
      <alignment horizontal="center" vertical="center"/>
    </xf>
    <xf numFmtId="0" fontId="90" fillId="29" borderId="16" xfId="315" applyFont="1" applyFill="1" applyBorder="1" applyAlignment="1" applyProtection="1">
      <alignment vertical="center"/>
    </xf>
    <xf numFmtId="0" fontId="132" fillId="29" borderId="16" xfId="315" applyFont="1" applyFill="1" applyBorder="1" applyAlignment="1" applyProtection="1">
      <alignment horizontal="center"/>
    </xf>
    <xf numFmtId="0" fontId="90" fillId="0" borderId="39" xfId="315" applyFont="1" applyFill="1" applyBorder="1" applyAlignment="1" applyProtection="1">
      <alignment horizontal="center" vertical="center"/>
    </xf>
    <xf numFmtId="41" fontId="90" fillId="0" borderId="0" xfId="409" applyNumberFormat="1" applyFont="1" applyFill="1" applyBorder="1" applyAlignment="1" applyProtection="1">
      <alignment horizontal="center" vertical="center"/>
    </xf>
    <xf numFmtId="0" fontId="92" fillId="0" borderId="39" xfId="315" applyFont="1" applyFill="1" applyBorder="1" applyAlignment="1" applyProtection="1">
      <alignment horizontal="center" vertical="center"/>
    </xf>
    <xf numFmtId="41" fontId="91" fillId="0" borderId="37" xfId="411" applyNumberFormat="1" applyFont="1" applyFill="1" applyBorder="1" applyAlignment="1" applyProtection="1">
      <alignment horizontal="right" vertical="center"/>
    </xf>
    <xf numFmtId="0" fontId="91" fillId="0" borderId="37" xfId="315" applyFont="1" applyFill="1" applyBorder="1" applyAlignment="1" applyProtection="1">
      <alignment horizontal="center" vertical="center"/>
    </xf>
    <xf numFmtId="177" fontId="90" fillId="0" borderId="39" xfId="272" applyNumberFormat="1" applyFont="1" applyFill="1" applyBorder="1" applyAlignment="1">
      <alignment horizontal="center" vertical="center" wrapText="1"/>
    </xf>
    <xf numFmtId="0" fontId="112" fillId="0" borderId="0" xfId="0" applyFont="1" applyFill="1" applyBorder="1" applyAlignment="1">
      <alignment horizontal="right" vertical="center"/>
    </xf>
    <xf numFmtId="0" fontId="137" fillId="0" borderId="0" xfId="278" applyFont="1" applyFill="1" applyBorder="1" applyAlignment="1">
      <alignment vertical="center"/>
    </xf>
    <xf numFmtId="0" fontId="137" fillId="0" borderId="0" xfId="278" applyFont="1" applyFill="1">
      <alignment vertical="center"/>
    </xf>
    <xf numFmtId="176" fontId="90" fillId="0" borderId="0" xfId="420" applyFont="1" applyFill="1" applyBorder="1" applyAlignment="1" applyProtection="1">
      <alignment horizontal="right" vertical="center"/>
    </xf>
    <xf numFmtId="176" fontId="90" fillId="0" borderId="0" xfId="420" applyFont="1" applyFill="1" applyBorder="1" applyAlignment="1" applyProtection="1">
      <alignment horizontal="center" vertical="center"/>
    </xf>
    <xf numFmtId="41" fontId="90" fillId="0" borderId="0" xfId="423" applyNumberFormat="1" applyFont="1" applyFill="1" applyBorder="1" applyAlignment="1" applyProtection="1">
      <alignment horizontal="right" vertical="center"/>
      <protection locked="0"/>
    </xf>
    <xf numFmtId="0" fontId="112" fillId="29" borderId="16" xfId="315" applyFont="1" applyFill="1" applyBorder="1" applyAlignment="1" applyProtection="1">
      <alignment horizontal="center" vertical="center"/>
    </xf>
    <xf numFmtId="176" fontId="90" fillId="0" borderId="0" xfId="409" applyFont="1" applyFill="1" applyBorder="1" applyAlignment="1" applyProtection="1">
      <alignment horizontal="center" vertical="center" shrinkToFit="1"/>
    </xf>
    <xf numFmtId="192" fontId="90" fillId="0" borderId="0" xfId="409" applyNumberFormat="1" applyFont="1" applyFill="1" applyBorder="1" applyAlignment="1" applyProtection="1">
      <alignment horizontal="right" vertical="center" shrinkToFit="1"/>
    </xf>
    <xf numFmtId="176" fontId="90" fillId="0" borderId="0" xfId="409" applyFont="1" applyFill="1" applyBorder="1" applyAlignment="1" applyProtection="1">
      <alignment horizontal="right" vertical="center" shrinkToFit="1"/>
    </xf>
    <xf numFmtId="0" fontId="88" fillId="29" borderId="19" xfId="413" applyFont="1" applyFill="1" applyBorder="1" applyAlignment="1" applyProtection="1">
      <alignment horizontal="center" vertical="top"/>
    </xf>
    <xf numFmtId="0" fontId="88" fillId="29" borderId="24" xfId="413" applyFont="1" applyFill="1" applyBorder="1" applyAlignment="1" applyProtection="1">
      <alignment horizontal="center" vertical="center"/>
    </xf>
    <xf numFmtId="0" fontId="80" fillId="29" borderId="29" xfId="413" applyFont="1" applyFill="1" applyBorder="1" applyAlignment="1" applyProtection="1">
      <alignment horizontal="center" vertical="center"/>
    </xf>
    <xf numFmtId="0" fontId="88" fillId="29" borderId="0" xfId="413" applyFont="1" applyFill="1" applyBorder="1" applyAlignment="1" applyProtection="1">
      <alignment horizontal="center" vertical="center"/>
    </xf>
    <xf numFmtId="0" fontId="88" fillId="29" borderId="39" xfId="413" applyFont="1" applyFill="1" applyBorder="1" applyAlignment="1" applyProtection="1">
      <alignment horizontal="center" vertical="center"/>
    </xf>
    <xf numFmtId="0" fontId="88" fillId="29" borderId="16" xfId="413" applyFont="1" applyFill="1" applyBorder="1" applyAlignment="1" applyProtection="1">
      <alignment horizontal="center" vertical="center"/>
    </xf>
    <xf numFmtId="176" fontId="91" fillId="0" borderId="0" xfId="409" applyFont="1" applyFill="1" applyBorder="1" applyAlignment="1" applyProtection="1">
      <alignment horizontal="center" vertical="center"/>
    </xf>
    <xf numFmtId="0" fontId="90" fillId="29" borderId="19" xfId="315" applyFont="1" applyFill="1" applyBorder="1" applyAlignment="1" applyProtection="1">
      <alignment horizontal="center" vertical="top"/>
    </xf>
    <xf numFmtId="176" fontId="92" fillId="0" borderId="0" xfId="409" applyNumberFormat="1" applyFont="1" applyFill="1" applyBorder="1" applyAlignment="1" applyProtection="1">
      <alignment horizontal="right" vertical="center"/>
    </xf>
    <xf numFmtId="176" fontId="92" fillId="0" borderId="0" xfId="409" applyNumberFormat="1" applyFont="1" applyFill="1" applyBorder="1" applyAlignment="1" applyProtection="1">
      <alignment horizontal="center" vertical="center"/>
    </xf>
    <xf numFmtId="0" fontId="83" fillId="0" borderId="0" xfId="315" applyFont="1" applyFill="1" applyAlignment="1" applyProtection="1">
      <alignment vertical="top"/>
    </xf>
    <xf numFmtId="176" fontId="80" fillId="0" borderId="23" xfId="409" applyFont="1" applyFill="1" applyBorder="1" applyAlignment="1" applyProtection="1">
      <alignment horizontal="right" vertical="center"/>
    </xf>
    <xf numFmtId="176" fontId="80" fillId="0" borderId="16" xfId="409" applyFont="1" applyFill="1" applyBorder="1" applyAlignment="1" applyProtection="1">
      <alignment horizontal="right" vertical="center"/>
    </xf>
    <xf numFmtId="0" fontId="135" fillId="0" borderId="0" xfId="315" applyFont="1" applyFill="1" applyAlignment="1" applyProtection="1">
      <alignment vertical="top" wrapText="1" shrinkToFit="1"/>
    </xf>
    <xf numFmtId="0" fontId="91" fillId="23" borderId="45" xfId="315" applyFont="1" applyFill="1" applyBorder="1" applyAlignment="1" applyProtection="1">
      <alignment horizontal="center" vertical="center"/>
    </xf>
    <xf numFmtId="41" fontId="90" fillId="0" borderId="19" xfId="211" applyFont="1" applyFill="1" applyBorder="1" applyAlignment="1">
      <alignment horizontal="right" vertical="center"/>
    </xf>
    <xf numFmtId="41" fontId="112" fillId="0" borderId="16" xfId="211" applyFont="1" applyFill="1" applyBorder="1" applyAlignment="1">
      <alignment horizontal="right" vertical="center"/>
    </xf>
    <xf numFmtId="41" fontId="112" fillId="0" borderId="0" xfId="211" applyFont="1" applyFill="1" applyBorder="1" applyAlignment="1">
      <alignment vertical="center"/>
    </xf>
    <xf numFmtId="0" fontId="91" fillId="0" borderId="45" xfId="413" applyFont="1" applyFill="1" applyBorder="1" applyAlignment="1" applyProtection="1">
      <alignment horizontal="center" vertical="center"/>
    </xf>
    <xf numFmtId="0" fontId="99" fillId="29" borderId="16" xfId="315" applyFont="1" applyFill="1" applyBorder="1" applyAlignment="1" applyProtection="1">
      <alignment horizontal="center" vertical="center" shrinkToFit="1"/>
    </xf>
    <xf numFmtId="0" fontId="89" fillId="29" borderId="16" xfId="315" applyFont="1" applyFill="1" applyBorder="1" applyAlignment="1" applyProtection="1">
      <alignment horizontal="center" shrinkToFit="1"/>
    </xf>
    <xf numFmtId="0" fontId="88" fillId="29" borderId="16" xfId="315" applyFont="1" applyFill="1" applyBorder="1" applyAlignment="1" applyProtection="1">
      <alignment horizontal="center" vertical="center" shrinkToFit="1"/>
    </xf>
    <xf numFmtId="0" fontId="88" fillId="0" borderId="0" xfId="0" applyFont="1" applyFill="1" applyBorder="1" applyAlignment="1">
      <alignment horizontal="right" vertical="center" wrapText="1"/>
    </xf>
    <xf numFmtId="0" fontId="88" fillId="29" borderId="23" xfId="422" applyFont="1" applyFill="1" applyBorder="1" applyAlignment="1" applyProtection="1">
      <alignment horizontal="center" shrinkToFit="1"/>
    </xf>
    <xf numFmtId="0" fontId="91" fillId="0" borderId="45" xfId="413" applyFont="1" applyFill="1" applyBorder="1" applyAlignment="1" applyProtection="1">
      <alignment horizontal="center" vertical="center" wrapText="1"/>
    </xf>
    <xf numFmtId="176" fontId="90" fillId="29" borderId="17" xfId="272" applyFont="1" applyFill="1" applyBorder="1" applyAlignment="1">
      <alignment horizontal="center" vertical="center" wrapText="1"/>
    </xf>
    <xf numFmtId="41" fontId="92" fillId="0" borderId="35" xfId="211" applyNumberFormat="1" applyFont="1" applyFill="1" applyBorder="1" applyAlignment="1">
      <alignment horizontal="right" vertical="center" shrinkToFit="1"/>
    </xf>
    <xf numFmtId="41" fontId="92" fillId="0" borderId="0" xfId="211" applyNumberFormat="1" applyFont="1" applyFill="1" applyBorder="1" applyAlignment="1">
      <alignment horizontal="right" vertical="center" shrinkToFit="1"/>
    </xf>
    <xf numFmtId="0" fontId="90" fillId="0" borderId="0" xfId="0" applyFont="1" applyFill="1" applyBorder="1" applyAlignment="1">
      <alignment horizontal="center" vertical="center" wrapText="1"/>
    </xf>
    <xf numFmtId="192" fontId="80" fillId="0" borderId="16" xfId="211" applyNumberFormat="1" applyFont="1" applyFill="1" applyBorder="1" applyAlignment="1" applyProtection="1">
      <alignment horizontal="right" vertical="center" shrinkToFit="1"/>
    </xf>
    <xf numFmtId="192" fontId="80" fillId="0" borderId="0" xfId="211" applyNumberFormat="1" applyFont="1" applyFill="1" applyBorder="1" applyAlignment="1" applyProtection="1">
      <alignment horizontal="right" vertical="center" shrinkToFit="1"/>
    </xf>
    <xf numFmtId="0" fontId="91" fillId="0" borderId="45" xfId="413" applyFont="1" applyFill="1" applyBorder="1" applyAlignment="1">
      <alignment horizontal="center" vertical="center"/>
    </xf>
    <xf numFmtId="176" fontId="91" fillId="0" borderId="44" xfId="409" applyFont="1" applyFill="1" applyBorder="1" applyAlignment="1" applyProtection="1">
      <alignment vertical="center"/>
    </xf>
    <xf numFmtId="0" fontId="88" fillId="29" borderId="0" xfId="413" applyFont="1" applyFill="1" applyBorder="1" applyAlignment="1" applyProtection="1">
      <alignment vertical="center"/>
    </xf>
    <xf numFmtId="0" fontId="88" fillId="0" borderId="37" xfId="413" applyFont="1" applyFill="1" applyBorder="1" applyAlignment="1" applyProtection="1">
      <alignment vertical="center"/>
    </xf>
    <xf numFmtId="0" fontId="93" fillId="0" borderId="0" xfId="413" applyFont="1" applyFill="1" applyBorder="1" applyAlignment="1">
      <alignment horizontal="center" vertical="center"/>
    </xf>
    <xf numFmtId="0" fontId="110" fillId="0" borderId="0" xfId="413" applyFont="1" applyFill="1" applyBorder="1" applyAlignment="1" applyProtection="1">
      <alignment vertical="center" wrapText="1"/>
    </xf>
    <xf numFmtId="176" fontId="91" fillId="0" borderId="16" xfId="409" applyFont="1" applyFill="1" applyBorder="1" applyAlignment="1" applyProtection="1">
      <alignment horizontal="right" vertical="center"/>
    </xf>
    <xf numFmtId="176" fontId="80" fillId="0" borderId="16" xfId="409" applyNumberFormat="1" applyFont="1" applyFill="1" applyBorder="1" applyAlignment="1" applyProtection="1">
      <alignment horizontal="right" vertical="center"/>
    </xf>
    <xf numFmtId="176" fontId="80" fillId="0" borderId="0" xfId="409" applyNumberFormat="1" applyFont="1" applyFill="1" applyBorder="1" applyAlignment="1" applyProtection="1">
      <alignment horizontal="right" vertical="center"/>
    </xf>
    <xf numFmtId="41" fontId="118" fillId="0" borderId="39" xfId="0" applyNumberFormat="1" applyFont="1" applyFill="1" applyBorder="1" applyAlignment="1">
      <alignment horizontal="right" vertical="center" wrapText="1"/>
    </xf>
    <xf numFmtId="41" fontId="90" fillId="0" borderId="16" xfId="483" applyFont="1" applyFill="1" applyBorder="1" applyAlignment="1">
      <alignment horizontal="right" vertical="center"/>
    </xf>
    <xf numFmtId="41" fontId="92" fillId="0" borderId="16" xfId="211" applyFont="1" applyFill="1" applyBorder="1" applyAlignment="1">
      <alignment horizontal="center" vertical="center"/>
    </xf>
    <xf numFmtId="41" fontId="90" fillId="0" borderId="16" xfId="211" applyFont="1" applyFill="1" applyBorder="1" applyAlignment="1">
      <alignment horizontal="center" vertical="center"/>
    </xf>
    <xf numFmtId="176" fontId="90" fillId="0" borderId="39" xfId="409" applyFont="1" applyFill="1" applyBorder="1" applyAlignment="1" applyProtection="1">
      <alignment horizontal="right" vertical="center"/>
    </xf>
    <xf numFmtId="0" fontId="92" fillId="0" borderId="45" xfId="211" applyNumberFormat="1" applyFont="1" applyFill="1" applyBorder="1" applyAlignment="1">
      <alignment horizontal="center" vertical="center"/>
    </xf>
    <xf numFmtId="0" fontId="90" fillId="0" borderId="23" xfId="211" applyNumberFormat="1" applyFont="1" applyFill="1" applyBorder="1" applyAlignment="1">
      <alignment horizontal="center" vertical="center"/>
    </xf>
    <xf numFmtId="0" fontId="90" fillId="0" borderId="16" xfId="211" applyNumberFormat="1" applyFont="1" applyFill="1" applyBorder="1" applyAlignment="1">
      <alignment horizontal="center" vertical="center"/>
    </xf>
    <xf numFmtId="0" fontId="92" fillId="0" borderId="44" xfId="211" applyNumberFormat="1" applyFont="1" applyFill="1" applyBorder="1" applyAlignment="1">
      <alignment horizontal="center" vertical="center"/>
    </xf>
    <xf numFmtId="41" fontId="80" fillId="0" borderId="39" xfId="409" applyNumberFormat="1" applyFont="1" applyFill="1" applyBorder="1" applyAlignment="1" applyProtection="1">
      <alignment vertical="center"/>
    </xf>
    <xf numFmtId="176" fontId="80" fillId="0" borderId="39" xfId="413" applyNumberFormat="1" applyFont="1" applyFill="1" applyBorder="1" applyAlignment="1" applyProtection="1">
      <alignment horizontal="center" vertical="center"/>
    </xf>
    <xf numFmtId="176" fontId="80" fillId="0" borderId="16" xfId="409" applyFont="1" applyFill="1" applyBorder="1" applyAlignment="1" applyProtection="1">
      <alignment horizontal="center" vertical="center" shrinkToFit="1"/>
    </xf>
    <xf numFmtId="176" fontId="80" fillId="0" borderId="16" xfId="420" applyFont="1" applyFill="1" applyBorder="1" applyAlignment="1" applyProtection="1">
      <alignment horizontal="right" vertical="center"/>
    </xf>
    <xf numFmtId="0" fontId="91" fillId="0" borderId="45" xfId="424" applyFont="1" applyBorder="1" applyAlignment="1">
      <alignment horizontal="center" vertical="center" wrapText="1"/>
    </xf>
    <xf numFmtId="0" fontId="80" fillId="29" borderId="22" xfId="413" applyFont="1" applyFill="1" applyBorder="1" applyAlignment="1" applyProtection="1">
      <alignment horizontal="center" vertical="center" shrinkToFit="1"/>
    </xf>
    <xf numFmtId="176" fontId="80" fillId="0" borderId="16" xfId="425" applyFont="1" applyFill="1" applyBorder="1" applyAlignment="1" applyProtection="1">
      <alignment horizontal="center" vertical="center"/>
    </xf>
    <xf numFmtId="41" fontId="80" fillId="0" borderId="16" xfId="425" applyNumberFormat="1" applyFont="1" applyFill="1" applyBorder="1" applyAlignment="1" applyProtection="1">
      <alignment horizontal="center" vertical="center"/>
    </xf>
    <xf numFmtId="0" fontId="91" fillId="23" borderId="35" xfId="413" applyFont="1" applyFill="1" applyBorder="1" applyAlignment="1" applyProtection="1">
      <alignment horizontal="center" vertical="center"/>
    </xf>
    <xf numFmtId="0" fontId="88" fillId="0" borderId="35" xfId="413" applyFont="1" applyFill="1" applyBorder="1" applyAlignment="1">
      <alignment horizontal="right" vertical="center"/>
    </xf>
    <xf numFmtId="0" fontId="75" fillId="0" borderId="0" xfId="278" applyFont="1" applyFill="1" applyBorder="1" applyAlignment="1">
      <alignment horizontal="center" vertical="center"/>
    </xf>
    <xf numFmtId="0" fontId="90" fillId="29" borderId="30" xfId="315" applyFont="1" applyFill="1" applyBorder="1" applyAlignment="1" applyProtection="1">
      <alignment horizontal="center"/>
    </xf>
    <xf numFmtId="0" fontId="90" fillId="29" borderId="29" xfId="315" applyFont="1" applyFill="1" applyBorder="1" applyAlignment="1" applyProtection="1">
      <alignment horizontal="center"/>
    </xf>
    <xf numFmtId="0" fontId="90" fillId="29" borderId="31" xfId="315" applyFont="1" applyFill="1" applyBorder="1" applyAlignment="1" applyProtection="1">
      <alignment horizontal="center"/>
    </xf>
    <xf numFmtId="0" fontId="88" fillId="29" borderId="16" xfId="315" applyFont="1" applyFill="1" applyBorder="1" applyAlignment="1" applyProtection="1">
      <alignment vertical="center" shrinkToFit="1"/>
    </xf>
    <xf numFmtId="41" fontId="90" fillId="0" borderId="16" xfId="211" applyFont="1" applyFill="1" applyBorder="1" applyAlignment="1">
      <alignment horizontal="right" vertical="center"/>
    </xf>
    <xf numFmtId="41" fontId="92" fillId="0" borderId="16" xfId="211" applyFont="1" applyFill="1" applyBorder="1" applyAlignment="1">
      <alignment horizontal="right" vertical="center"/>
    </xf>
    <xf numFmtId="0" fontId="88" fillId="29" borderId="33" xfId="0" applyFont="1" applyFill="1" applyBorder="1" applyAlignment="1">
      <alignment vertical="center"/>
    </xf>
    <xf numFmtId="41" fontId="87" fillId="29" borderId="0" xfId="211" applyFont="1" applyFill="1" applyBorder="1" applyAlignment="1">
      <alignment vertical="center" wrapText="1" shrinkToFit="1"/>
    </xf>
    <xf numFmtId="0" fontId="88" fillId="29" borderId="26" xfId="413" applyFont="1" applyFill="1" applyBorder="1" applyAlignment="1" applyProtection="1">
      <alignment vertical="center"/>
    </xf>
    <xf numFmtId="0" fontId="88" fillId="29" borderId="4" xfId="413" applyFont="1" applyFill="1" applyBorder="1" applyAlignment="1" applyProtection="1">
      <alignment vertical="center"/>
    </xf>
    <xf numFmtId="176" fontId="91" fillId="0" borderId="16" xfId="409" applyFont="1" applyFill="1" applyBorder="1" applyAlignment="1" applyProtection="1">
      <alignment horizontal="center" vertical="center"/>
    </xf>
    <xf numFmtId="176" fontId="92" fillId="0" borderId="0" xfId="420" applyFont="1" applyFill="1" applyBorder="1" applyAlignment="1" applyProtection="1">
      <alignment horizontal="center" vertical="center"/>
    </xf>
    <xf numFmtId="176" fontId="80" fillId="31" borderId="16" xfId="420" applyFont="1" applyFill="1" applyBorder="1" applyAlignment="1" applyProtection="1">
      <alignment horizontal="right" vertical="center"/>
    </xf>
    <xf numFmtId="176" fontId="80" fillId="31" borderId="0" xfId="420" applyFont="1" applyFill="1" applyBorder="1" applyAlignment="1" applyProtection="1">
      <alignment horizontal="right" vertical="center"/>
    </xf>
    <xf numFmtId="176" fontId="80" fillId="31" borderId="0" xfId="420" applyFont="1" applyFill="1" applyBorder="1" applyAlignment="1" applyProtection="1">
      <alignment horizontal="center" vertical="center"/>
    </xf>
    <xf numFmtId="41" fontId="106" fillId="31" borderId="0" xfId="423" applyNumberFormat="1" applyFont="1" applyFill="1" applyBorder="1" applyAlignment="1" applyProtection="1">
      <alignment horizontal="right" vertical="center"/>
      <protection locked="0"/>
    </xf>
    <xf numFmtId="176" fontId="90" fillId="31" borderId="0" xfId="420" applyFont="1" applyFill="1" applyBorder="1" applyAlignment="1" applyProtection="1">
      <alignment horizontal="right" vertical="center"/>
    </xf>
    <xf numFmtId="176" fontId="90" fillId="31" borderId="0" xfId="420" applyFont="1" applyFill="1" applyBorder="1" applyAlignment="1" applyProtection="1">
      <alignment horizontal="center" vertical="center"/>
    </xf>
    <xf numFmtId="41" fontId="90" fillId="31" borderId="0" xfId="423" applyNumberFormat="1" applyFont="1" applyFill="1" applyBorder="1" applyAlignment="1" applyProtection="1">
      <alignment horizontal="right" vertical="center"/>
      <protection locked="0"/>
    </xf>
    <xf numFmtId="41" fontId="80" fillId="0" borderId="16" xfId="423" applyNumberFormat="1" applyFont="1" applyFill="1" applyBorder="1" applyAlignment="1" applyProtection="1">
      <alignment horizontal="center" vertical="center"/>
      <protection locked="0"/>
    </xf>
    <xf numFmtId="0" fontId="91" fillId="23" borderId="45" xfId="413" applyFont="1" applyFill="1" applyBorder="1" applyAlignment="1" applyProtection="1">
      <alignment horizontal="center" vertical="center"/>
    </xf>
    <xf numFmtId="41" fontId="80" fillId="0" borderId="39" xfId="0" applyNumberFormat="1" applyFont="1" applyFill="1" applyBorder="1" applyAlignment="1">
      <alignment horizontal="center" vertical="center"/>
    </xf>
    <xf numFmtId="41" fontId="80" fillId="0" borderId="45" xfId="0" applyNumberFormat="1" applyFont="1" applyFill="1" applyBorder="1" applyAlignment="1">
      <alignment horizontal="center" vertical="center"/>
    </xf>
    <xf numFmtId="192" fontId="90" fillId="0" borderId="16" xfId="315" applyNumberFormat="1" applyFont="1" applyFill="1" applyBorder="1" applyAlignment="1" applyProtection="1">
      <alignment horizontal="right" vertical="center"/>
    </xf>
    <xf numFmtId="176" fontId="92" fillId="0" borderId="16" xfId="315" applyNumberFormat="1" applyFont="1" applyFill="1" applyBorder="1" applyAlignment="1">
      <alignment horizontal="right" vertical="center"/>
    </xf>
    <xf numFmtId="176" fontId="80" fillId="0" borderId="16" xfId="315" applyNumberFormat="1" applyFont="1" applyFill="1" applyBorder="1" applyAlignment="1" applyProtection="1">
      <alignment horizontal="center" vertical="center"/>
    </xf>
    <xf numFmtId="0" fontId="101" fillId="23" borderId="0" xfId="413" applyFont="1" applyFill="1" applyAlignment="1">
      <alignment horizontal="center" shrinkToFit="1"/>
    </xf>
    <xf numFmtId="176" fontId="91" fillId="0" borderId="35" xfId="409" applyFont="1" applyFill="1" applyBorder="1" applyAlignment="1" applyProtection="1">
      <alignment horizontal="right" vertical="center"/>
    </xf>
    <xf numFmtId="176" fontId="80" fillId="0" borderId="16" xfId="413" applyNumberFormat="1" applyFont="1" applyFill="1" applyBorder="1" applyAlignment="1" applyProtection="1">
      <alignment horizontal="center" vertical="center"/>
    </xf>
    <xf numFmtId="176" fontId="91" fillId="0" borderId="16" xfId="413" applyNumberFormat="1" applyFont="1" applyFill="1" applyBorder="1" applyAlignment="1" applyProtection="1">
      <alignment horizontal="center" vertical="center"/>
    </xf>
    <xf numFmtId="41" fontId="80" fillId="0" borderId="0" xfId="0" applyNumberFormat="1" applyFont="1" applyFill="1" applyBorder="1" applyAlignment="1">
      <alignment horizontal="center" vertical="center"/>
    </xf>
    <xf numFmtId="41" fontId="80" fillId="0" borderId="35" xfId="0" applyNumberFormat="1" applyFont="1" applyFill="1" applyBorder="1" applyAlignment="1">
      <alignment horizontal="center" vertical="center"/>
    </xf>
    <xf numFmtId="0" fontId="88" fillId="0" borderId="16" xfId="413" applyFont="1" applyFill="1" applyBorder="1" applyAlignment="1" applyProtection="1">
      <alignment horizontal="center" vertical="center"/>
    </xf>
    <xf numFmtId="176" fontId="90" fillId="0" borderId="16" xfId="409" applyFont="1" applyFill="1" applyBorder="1" applyAlignment="1" applyProtection="1">
      <alignment horizontal="center" vertical="center" shrinkToFit="1"/>
    </xf>
    <xf numFmtId="0" fontId="87" fillId="0" borderId="0" xfId="413" applyFont="1" applyFill="1" applyBorder="1" applyAlignment="1" applyProtection="1">
      <alignment horizontal="right"/>
    </xf>
    <xf numFmtId="41" fontId="80" fillId="0" borderId="35" xfId="409" applyNumberFormat="1" applyFont="1" applyFill="1" applyBorder="1" applyAlignment="1" applyProtection="1">
      <alignment vertical="center"/>
      <protection locked="0"/>
    </xf>
    <xf numFmtId="0" fontId="80" fillId="29" borderId="0" xfId="413" applyFont="1" applyFill="1" applyBorder="1" applyAlignment="1">
      <alignment horizontal="center" vertical="top"/>
    </xf>
    <xf numFmtId="41" fontId="80" fillId="0" borderId="35" xfId="419" applyNumberFormat="1" applyFont="1" applyFill="1" applyBorder="1" applyAlignment="1" applyProtection="1">
      <alignment vertical="center"/>
      <protection locked="0"/>
    </xf>
    <xf numFmtId="41" fontId="80" fillId="0" borderId="44" xfId="409" applyNumberFormat="1" applyFont="1" applyFill="1" applyBorder="1" applyAlignment="1">
      <alignment vertical="center"/>
    </xf>
    <xf numFmtId="176" fontId="80" fillId="0" borderId="35" xfId="409" applyFont="1" applyFill="1" applyBorder="1" applyAlignment="1" applyProtection="1">
      <alignment horizontal="right" vertical="center"/>
    </xf>
    <xf numFmtId="41" fontId="80" fillId="0" borderId="35" xfId="409" applyNumberFormat="1" applyFont="1" applyFill="1" applyBorder="1" applyAlignment="1" applyProtection="1">
      <alignment horizontal="right" vertical="center"/>
    </xf>
    <xf numFmtId="41" fontId="80" fillId="0" borderId="0" xfId="413" applyNumberFormat="1" applyFont="1" applyFill="1" applyBorder="1" applyAlignment="1">
      <alignment vertical="center"/>
    </xf>
    <xf numFmtId="41" fontId="90" fillId="0" borderId="16" xfId="482" applyNumberFormat="1" applyFont="1" applyFill="1" applyBorder="1" applyAlignment="1" applyProtection="1">
      <alignment vertical="center"/>
    </xf>
    <xf numFmtId="41" fontId="90" fillId="0" borderId="44" xfId="482" applyNumberFormat="1" applyFont="1" applyFill="1" applyBorder="1" applyAlignment="1" applyProtection="1">
      <alignment vertical="center"/>
    </xf>
    <xf numFmtId="41" fontId="80" fillId="0" borderId="35" xfId="409" applyNumberFormat="1" applyFont="1" applyFill="1" applyBorder="1" applyAlignment="1">
      <alignment vertical="center"/>
    </xf>
    <xf numFmtId="0" fontId="93" fillId="0" borderId="37" xfId="0" applyFont="1" applyFill="1" applyBorder="1" applyAlignment="1">
      <alignment horizontal="right" vertical="center"/>
    </xf>
    <xf numFmtId="0" fontId="93" fillId="0" borderId="35" xfId="278" applyFont="1" applyFill="1" applyBorder="1" applyAlignment="1">
      <alignment horizontal="right" vertical="center"/>
    </xf>
    <xf numFmtId="0" fontId="93" fillId="0" borderId="37" xfId="278" applyFont="1" applyFill="1" applyBorder="1" applyAlignment="1">
      <alignment horizontal="right" vertical="center"/>
    </xf>
    <xf numFmtId="41" fontId="112" fillId="0" borderId="37" xfId="211" applyFont="1" applyFill="1" applyBorder="1" applyAlignment="1">
      <alignment horizontal="right" vertical="center" shrinkToFit="1"/>
    </xf>
    <xf numFmtId="0" fontId="88" fillId="0" borderId="37" xfId="0" applyFont="1" applyFill="1" applyBorder="1" applyAlignment="1">
      <alignment horizontal="right" vertical="center" wrapText="1"/>
    </xf>
    <xf numFmtId="41" fontId="125" fillId="0" borderId="37" xfId="0" applyNumberFormat="1" applyFont="1" applyFill="1" applyBorder="1" applyAlignment="1">
      <alignment horizontal="right" vertical="center" wrapText="1"/>
    </xf>
    <xf numFmtId="41" fontId="125" fillId="0" borderId="37" xfId="0" applyNumberFormat="1" applyFont="1" applyFill="1" applyBorder="1" applyAlignment="1">
      <alignment horizontal="right" vertical="center"/>
    </xf>
    <xf numFmtId="41" fontId="93" fillId="0" borderId="37" xfId="0" applyNumberFormat="1" applyFont="1" applyFill="1" applyBorder="1" applyAlignment="1">
      <alignment horizontal="right" vertical="center"/>
    </xf>
    <xf numFmtId="41" fontId="125" fillId="0" borderId="37" xfId="278" applyNumberFormat="1" applyFont="1" applyFill="1" applyBorder="1" applyAlignment="1">
      <alignment horizontal="right" vertical="center"/>
    </xf>
    <xf numFmtId="176" fontId="92" fillId="0" borderId="44" xfId="409" applyFont="1" applyFill="1" applyBorder="1" applyAlignment="1" applyProtection="1">
      <alignment horizontal="right" vertical="center"/>
    </xf>
    <xf numFmtId="176" fontId="92" fillId="0" borderId="35" xfId="409" applyFont="1" applyFill="1" applyBorder="1" applyAlignment="1" applyProtection="1">
      <alignment horizontal="right" vertical="center"/>
    </xf>
    <xf numFmtId="176" fontId="92" fillId="0" borderId="0" xfId="409" applyFont="1" applyFill="1" applyBorder="1" applyAlignment="1" applyProtection="1">
      <alignment horizontal="right" vertical="center"/>
    </xf>
    <xf numFmtId="176" fontId="92" fillId="0" borderId="0" xfId="409" applyFont="1" applyFill="1" applyBorder="1" applyAlignment="1" applyProtection="1">
      <alignment horizontal="center" vertical="center"/>
    </xf>
    <xf numFmtId="176" fontId="92" fillId="0" borderId="0" xfId="409" applyFont="1" applyFill="1" applyBorder="1" applyAlignment="1" applyProtection="1">
      <alignment vertical="center"/>
    </xf>
    <xf numFmtId="176" fontId="92" fillId="0" borderId="0" xfId="409" applyFont="1" applyFill="1" applyBorder="1" applyAlignment="1" applyProtection="1">
      <alignment horizontal="right" vertical="center" shrinkToFit="1"/>
    </xf>
    <xf numFmtId="41" fontId="92" fillId="0" borderId="37" xfId="211" applyFont="1" applyFill="1" applyBorder="1" applyAlignment="1">
      <alignment horizontal="center" vertical="center" shrinkToFit="1"/>
    </xf>
    <xf numFmtId="41" fontId="91" fillId="0" borderId="37" xfId="211" applyFont="1" applyFill="1" applyBorder="1" applyAlignment="1">
      <alignment horizontal="center" vertical="center" shrinkToFit="1"/>
    </xf>
    <xf numFmtId="176" fontId="91" fillId="0" borderId="37" xfId="409" applyFont="1" applyFill="1" applyBorder="1" applyAlignment="1" applyProtection="1">
      <alignment horizontal="center" vertical="center"/>
    </xf>
    <xf numFmtId="41" fontId="90" fillId="0" borderId="44" xfId="211" applyFont="1" applyFill="1" applyBorder="1" applyAlignment="1">
      <alignment horizontal="right" vertical="center"/>
    </xf>
    <xf numFmtId="41" fontId="90" fillId="0" borderId="37" xfId="211" applyFont="1" applyFill="1" applyBorder="1" applyAlignment="1">
      <alignment horizontal="right" vertical="center"/>
    </xf>
    <xf numFmtId="41" fontId="90" fillId="0" borderId="37" xfId="211" applyFont="1" applyFill="1" applyBorder="1" applyAlignment="1">
      <alignment horizontal="center" vertical="center"/>
    </xf>
    <xf numFmtId="41" fontId="90" fillId="0" borderId="35" xfId="211" applyFont="1" applyFill="1" applyBorder="1" applyAlignment="1">
      <alignment horizontal="center" vertical="center"/>
    </xf>
    <xf numFmtId="41" fontId="90" fillId="0" borderId="44" xfId="211" applyFont="1" applyFill="1" applyBorder="1" applyAlignment="1">
      <alignment horizontal="center" vertical="center"/>
    </xf>
    <xf numFmtId="41" fontId="91" fillId="0" borderId="37" xfId="411" applyNumberFormat="1" applyFont="1" applyFill="1" applyBorder="1" applyAlignment="1" applyProtection="1">
      <alignment horizontal="center" vertical="center"/>
    </xf>
    <xf numFmtId="176" fontId="90" fillId="0" borderId="16" xfId="315" applyNumberFormat="1" applyFont="1" applyFill="1" applyBorder="1" applyAlignment="1">
      <alignment horizontal="right" vertical="center"/>
    </xf>
    <xf numFmtId="176" fontId="90" fillId="0" borderId="0" xfId="211" applyNumberFormat="1" applyFont="1" applyFill="1" applyBorder="1" applyAlignment="1" applyProtection="1">
      <alignment vertical="center"/>
    </xf>
    <xf numFmtId="176" fontId="88" fillId="0" borderId="44" xfId="315" applyNumberFormat="1" applyFont="1" applyFill="1" applyBorder="1" applyAlignment="1" applyProtection="1">
      <alignment horizontal="center" vertical="center"/>
    </xf>
    <xf numFmtId="176" fontId="88" fillId="0" borderId="35" xfId="315" applyNumberFormat="1" applyFont="1" applyFill="1" applyBorder="1" applyAlignment="1">
      <alignment vertical="center"/>
    </xf>
    <xf numFmtId="0" fontId="82" fillId="0" borderId="0" xfId="413" applyFont="1" applyAlignment="1">
      <alignment horizontal="right" vertical="top"/>
    </xf>
    <xf numFmtId="0" fontId="79" fillId="0" borderId="0" xfId="413" applyFont="1"/>
    <xf numFmtId="0" fontId="87" fillId="0" borderId="35" xfId="413" applyFont="1" applyBorder="1" applyAlignment="1">
      <alignment horizontal="left"/>
    </xf>
    <xf numFmtId="0" fontId="87" fillId="0" borderId="0" xfId="413" applyFont="1"/>
    <xf numFmtId="0" fontId="80" fillId="29" borderId="30" xfId="413" applyFont="1" applyFill="1" applyBorder="1" applyAlignment="1">
      <alignment horizontal="centerContinuous" vertical="center"/>
    </xf>
    <xf numFmtId="0" fontId="80" fillId="0" borderId="0" xfId="413" applyFont="1" applyAlignment="1">
      <alignment vertical="center"/>
    </xf>
    <xf numFmtId="0" fontId="80" fillId="29" borderId="16" xfId="413" applyFont="1" applyFill="1" applyBorder="1" applyAlignment="1">
      <alignment vertical="center"/>
    </xf>
    <xf numFmtId="0" fontId="80" fillId="29" borderId="18" xfId="413" applyFont="1" applyFill="1" applyBorder="1" applyAlignment="1">
      <alignment horizontal="center" vertical="center"/>
    </xf>
    <xf numFmtId="0" fontId="80" fillId="0" borderId="39" xfId="413" applyFont="1" applyBorder="1" applyAlignment="1">
      <alignment horizontal="center" vertical="center"/>
    </xf>
    <xf numFmtId="41" fontId="80" fillId="0" borderId="16" xfId="211" applyFont="1" applyFill="1" applyBorder="1" applyAlignment="1" applyProtection="1">
      <alignment horizontal="right" vertical="center" indent="1" shrinkToFit="1"/>
    </xf>
    <xf numFmtId="41" fontId="80" fillId="0" borderId="0" xfId="211" applyFont="1" applyFill="1" applyBorder="1" applyAlignment="1" applyProtection="1">
      <alignment horizontal="right" vertical="center" indent="1" shrinkToFit="1"/>
    </xf>
    <xf numFmtId="0" fontId="80" fillId="0" borderId="0" xfId="413" applyFont="1" applyAlignment="1">
      <alignment horizontal="center" vertical="center"/>
    </xf>
    <xf numFmtId="41" fontId="90" fillId="0" borderId="0" xfId="211" applyFont="1" applyFill="1" applyBorder="1" applyAlignment="1" applyProtection="1">
      <alignment horizontal="right" vertical="center" indent="1" shrinkToFit="1"/>
    </xf>
    <xf numFmtId="0" fontId="94" fillId="0" borderId="0" xfId="413" applyFont="1"/>
    <xf numFmtId="0" fontId="91" fillId="0" borderId="0" xfId="413" applyFont="1" applyAlignment="1">
      <alignment horizontal="center" vertical="center"/>
    </xf>
    <xf numFmtId="41" fontId="91" fillId="0" borderId="16" xfId="211" applyFont="1" applyFill="1" applyBorder="1" applyAlignment="1" applyProtection="1">
      <alignment horizontal="right" vertical="center" indent="1" shrinkToFit="1"/>
    </xf>
    <xf numFmtId="41" fontId="91" fillId="0" borderId="0" xfId="211" applyFont="1" applyFill="1" applyBorder="1" applyAlignment="1" applyProtection="1">
      <alignment horizontal="right" vertical="center" indent="1" shrinkToFit="1"/>
    </xf>
    <xf numFmtId="0" fontId="91" fillId="0" borderId="45" xfId="413" applyFont="1" applyBorder="1" applyAlignment="1">
      <alignment horizontal="center" vertical="center"/>
    </xf>
    <xf numFmtId="176" fontId="107" fillId="0" borderId="35" xfId="413" applyNumberFormat="1" applyFont="1" applyBorder="1" applyAlignment="1">
      <alignment horizontal="right" vertical="center" shrinkToFit="1"/>
    </xf>
    <xf numFmtId="0" fontId="8" fillId="0" borderId="0" xfId="413" applyFont="1"/>
    <xf numFmtId="0" fontId="87" fillId="0" borderId="0" xfId="413" applyFont="1" applyAlignment="1">
      <alignment horizontal="left"/>
    </xf>
    <xf numFmtId="192" fontId="106" fillId="0" borderId="16" xfId="415" applyNumberFormat="1" applyFont="1" applyBorder="1" applyAlignment="1">
      <alignment horizontal="right" vertical="center"/>
    </xf>
    <xf numFmtId="192" fontId="106" fillId="0" borderId="0" xfId="415" applyNumberFormat="1" applyFont="1" applyAlignment="1">
      <alignment horizontal="right" vertical="center"/>
    </xf>
    <xf numFmtId="192" fontId="90" fillId="0" borderId="0" xfId="415" applyNumberFormat="1" applyFont="1" applyAlignment="1">
      <alignment horizontal="right" vertical="center"/>
    </xf>
    <xf numFmtId="41" fontId="106" fillId="0" borderId="16" xfId="415" applyNumberFormat="1" applyFont="1" applyBorder="1" applyAlignment="1">
      <alignment horizontal="right" vertical="center"/>
    </xf>
    <xf numFmtId="41" fontId="106" fillId="0" borderId="0" xfId="415" applyNumberFormat="1" applyFont="1" applyAlignment="1">
      <alignment horizontal="right" vertical="center"/>
    </xf>
    <xf numFmtId="176" fontId="79" fillId="0" borderId="0" xfId="413" applyNumberFormat="1" applyFont="1"/>
    <xf numFmtId="41" fontId="106" fillId="0" borderId="0" xfId="360" applyNumberFormat="1" applyFont="1" applyAlignment="1">
      <alignment horizontal="right" vertical="center"/>
    </xf>
    <xf numFmtId="41" fontId="106" fillId="0" borderId="0" xfId="410" applyNumberFormat="1" applyFont="1" applyFill="1" applyBorder="1" applyAlignment="1" applyProtection="1">
      <alignment horizontal="right" vertical="center"/>
    </xf>
    <xf numFmtId="0" fontId="91" fillId="0" borderId="39" xfId="413" applyFont="1" applyBorder="1" applyAlignment="1">
      <alignment horizontal="center" vertical="center"/>
    </xf>
    <xf numFmtId="41" fontId="107" fillId="0" borderId="16" xfId="415" applyNumberFormat="1" applyFont="1" applyBorder="1" applyAlignment="1">
      <alignment horizontal="right" vertical="center"/>
    </xf>
    <xf numFmtId="0" fontId="107" fillId="0" borderId="0" xfId="415" applyFont="1" applyAlignment="1">
      <alignment horizontal="right" vertical="center"/>
    </xf>
    <xf numFmtId="41" fontId="107" fillId="0" borderId="0" xfId="415" applyNumberFormat="1" applyFont="1" applyAlignment="1">
      <alignment horizontal="right" vertical="center"/>
    </xf>
    <xf numFmtId="41" fontId="107" fillId="0" borderId="0" xfId="360" applyNumberFormat="1" applyFont="1" applyAlignment="1">
      <alignment horizontal="right" vertical="center"/>
    </xf>
    <xf numFmtId="0" fontId="80" fillId="28" borderId="45" xfId="413" applyFont="1" applyFill="1" applyBorder="1" applyAlignment="1">
      <alignment horizontal="center" vertical="center"/>
    </xf>
    <xf numFmtId="41" fontId="106" fillId="0" borderId="44" xfId="415" applyNumberFormat="1" applyFont="1" applyBorder="1" applyAlignment="1">
      <alignment horizontal="right" vertical="center"/>
    </xf>
    <xf numFmtId="41" fontId="106" fillId="0" borderId="35" xfId="415" applyNumberFormat="1" applyFont="1" applyBorder="1" applyAlignment="1">
      <alignment horizontal="right" vertical="center"/>
    </xf>
    <xf numFmtId="41" fontId="106" fillId="0" borderId="35" xfId="360" applyNumberFormat="1" applyFont="1" applyBorder="1" applyAlignment="1">
      <alignment horizontal="right" vertical="center"/>
    </xf>
    <xf numFmtId="41" fontId="106" fillId="0" borderId="35" xfId="410" applyNumberFormat="1" applyFont="1" applyFill="1" applyBorder="1" applyAlignment="1" applyProtection="1">
      <alignment horizontal="right" vertical="center"/>
    </xf>
    <xf numFmtId="0" fontId="88" fillId="0" borderId="0" xfId="413" applyFont="1" applyAlignment="1">
      <alignment horizontal="left" vertical="center"/>
    </xf>
    <xf numFmtId="193" fontId="88" fillId="0" borderId="0" xfId="417" applyNumberFormat="1" applyFont="1" applyAlignment="1" applyProtection="1">
      <alignment horizontal="right" wrapText="1"/>
      <protection locked="0"/>
    </xf>
    <xf numFmtId="193" fontId="88" fillId="27" borderId="0" xfId="417" applyNumberFormat="1" applyFont="1" applyFill="1" applyAlignment="1" applyProtection="1">
      <alignment horizontal="right" wrapText="1"/>
      <protection locked="0"/>
    </xf>
    <xf numFmtId="0" fontId="79" fillId="0" borderId="0" xfId="413" applyFont="1" applyAlignment="1">
      <alignment horizontal="right"/>
    </xf>
    <xf numFmtId="0" fontId="79" fillId="0" borderId="0" xfId="413" applyFont="1" applyAlignment="1">
      <alignment shrinkToFit="1"/>
    </xf>
    <xf numFmtId="0" fontId="80" fillId="29" borderId="16" xfId="413" applyFont="1" applyFill="1" applyBorder="1" applyAlignment="1">
      <alignment horizontal="center" shrinkToFit="1"/>
    </xf>
    <xf numFmtId="0" fontId="80" fillId="29" borderId="18" xfId="413" applyFont="1" applyFill="1" applyBorder="1" applyAlignment="1">
      <alignment horizontal="center" vertical="center" shrinkToFit="1"/>
    </xf>
    <xf numFmtId="0" fontId="80" fillId="29" borderId="19" xfId="413" applyFont="1" applyFill="1" applyBorder="1" applyAlignment="1">
      <alignment horizontal="center" vertical="center" shrinkToFit="1"/>
    </xf>
    <xf numFmtId="0" fontId="82" fillId="0" borderId="0" xfId="413" applyFont="1" applyAlignment="1">
      <alignment horizontal="left" vertical="top"/>
    </xf>
    <xf numFmtId="0" fontId="83" fillId="0" borderId="0" xfId="413" applyFont="1" applyAlignment="1">
      <alignment vertical="center"/>
    </xf>
    <xf numFmtId="0" fontId="84" fillId="0" borderId="0" xfId="413" applyFont="1" applyAlignment="1">
      <alignment vertical="center"/>
    </xf>
    <xf numFmtId="0" fontId="85" fillId="0" borderId="0" xfId="413" applyFont="1" applyAlignment="1">
      <alignment vertical="center"/>
    </xf>
    <xf numFmtId="0" fontId="86" fillId="0" borderId="0" xfId="413" applyFont="1"/>
    <xf numFmtId="0" fontId="87" fillId="0" borderId="35" xfId="413" applyFont="1" applyBorder="1"/>
    <xf numFmtId="0" fontId="88" fillId="0" borderId="0" xfId="413" applyFont="1" applyAlignment="1">
      <alignment horizontal="right" vertical="center"/>
    </xf>
    <xf numFmtId="0" fontId="88" fillId="23" borderId="0" xfId="413" applyFont="1" applyFill="1" applyAlignment="1">
      <alignment vertical="center"/>
    </xf>
    <xf numFmtId="0" fontId="101" fillId="0" borderId="0" xfId="413" applyFont="1"/>
    <xf numFmtId="0" fontId="88" fillId="0" borderId="0" xfId="413" applyFont="1" applyAlignment="1">
      <alignment horizontal="right"/>
    </xf>
    <xf numFmtId="0" fontId="88" fillId="0" borderId="0" xfId="413" applyFont="1"/>
    <xf numFmtId="0" fontId="88" fillId="0" borderId="0" xfId="413" applyFont="1" applyAlignment="1">
      <alignment vertical="center"/>
    </xf>
    <xf numFmtId="176" fontId="88" fillId="0" borderId="0" xfId="413" applyNumberFormat="1" applyFont="1" applyAlignment="1">
      <alignment vertical="center"/>
    </xf>
    <xf numFmtId="41" fontId="88" fillId="0" borderId="0" xfId="413" applyNumberFormat="1" applyFont="1" applyAlignment="1">
      <alignment vertical="center"/>
    </xf>
    <xf numFmtId="41" fontId="91" fillId="0" borderId="0" xfId="413" applyNumberFormat="1" applyFont="1" applyAlignment="1">
      <alignment vertical="center"/>
    </xf>
    <xf numFmtId="0" fontId="91" fillId="0" borderId="0" xfId="413" applyFont="1" applyAlignment="1">
      <alignment vertical="center"/>
    </xf>
    <xf numFmtId="176" fontId="91" fillId="0" borderId="0" xfId="413" applyNumberFormat="1" applyFont="1" applyAlignment="1">
      <alignment vertical="center"/>
    </xf>
    <xf numFmtId="0" fontId="80" fillId="0" borderId="35" xfId="413" applyFont="1" applyBorder="1" applyAlignment="1">
      <alignment horizontal="center" vertical="center"/>
    </xf>
    <xf numFmtId="176" fontId="80" fillId="0" borderId="35" xfId="409" applyFont="1" applyFill="1" applyBorder="1" applyAlignment="1">
      <alignment vertical="center"/>
    </xf>
    <xf numFmtId="0" fontId="101" fillId="0" borderId="0" xfId="413" applyFont="1" applyAlignment="1">
      <alignment shrinkToFit="1"/>
    </xf>
    <xf numFmtId="0" fontId="88" fillId="0" borderId="0" xfId="413" applyFont="1" applyAlignment="1">
      <alignment shrinkToFit="1"/>
    </xf>
    <xf numFmtId="0" fontId="8" fillId="0" borderId="0" xfId="413" applyFont="1" applyAlignment="1">
      <alignment vertical="center"/>
    </xf>
    <xf numFmtId="176" fontId="91" fillId="0" borderId="37" xfId="409" applyFont="1" applyFill="1" applyBorder="1" applyAlignment="1" applyProtection="1">
      <alignment horizontal="right" vertical="center"/>
    </xf>
    <xf numFmtId="176" fontId="91" fillId="0" borderId="37" xfId="409" applyFont="1" applyFill="1" applyBorder="1" applyAlignment="1" applyProtection="1">
      <alignment vertical="center"/>
    </xf>
    <xf numFmtId="176" fontId="91" fillId="0" borderId="37" xfId="419" applyFont="1" applyFill="1" applyBorder="1" applyAlignment="1" applyProtection="1">
      <alignment horizontal="right" vertical="center"/>
    </xf>
    <xf numFmtId="176" fontId="80" fillId="0" borderId="44" xfId="409" applyFont="1" applyFill="1" applyBorder="1" applyAlignment="1" applyProtection="1">
      <alignment horizontal="center" vertical="center"/>
    </xf>
    <xf numFmtId="176" fontId="80" fillId="0" borderId="35" xfId="409" applyFont="1" applyFill="1" applyBorder="1" applyAlignment="1" applyProtection="1">
      <alignment horizontal="center" vertical="center"/>
    </xf>
    <xf numFmtId="176" fontId="80" fillId="0" borderId="44" xfId="413" applyNumberFormat="1" applyFont="1" applyFill="1" applyBorder="1" applyAlignment="1" applyProtection="1">
      <alignment horizontal="center" vertical="center"/>
    </xf>
    <xf numFmtId="176" fontId="80" fillId="0" borderId="35" xfId="413" applyNumberFormat="1" applyFont="1" applyFill="1" applyBorder="1" applyAlignment="1" applyProtection="1">
      <alignment horizontal="center" vertical="center"/>
    </xf>
    <xf numFmtId="176" fontId="91" fillId="0" borderId="35" xfId="409" applyFont="1" applyFill="1" applyBorder="1" applyAlignment="1" applyProtection="1">
      <alignment horizontal="center" vertical="center" shrinkToFit="1"/>
    </xf>
    <xf numFmtId="41" fontId="91" fillId="0" borderId="44" xfId="425" applyNumberFormat="1" applyFont="1" applyFill="1" applyBorder="1" applyAlignment="1" applyProtection="1">
      <alignment horizontal="center" vertical="center"/>
    </xf>
    <xf numFmtId="41" fontId="91" fillId="0" borderId="35" xfId="425" applyNumberFormat="1" applyFont="1" applyFill="1" applyBorder="1" applyAlignment="1" applyProtection="1">
      <alignment horizontal="center" vertical="center"/>
    </xf>
    <xf numFmtId="41" fontId="91" fillId="0" borderId="35" xfId="425" applyNumberFormat="1" applyFont="1" applyFill="1" applyBorder="1" applyAlignment="1" applyProtection="1">
      <alignment horizontal="right" vertical="center"/>
    </xf>
    <xf numFmtId="176" fontId="92" fillId="0" borderId="35" xfId="425" applyFont="1" applyFill="1" applyBorder="1" applyAlignment="1" applyProtection="1">
      <alignment horizontal="center" vertical="center"/>
    </xf>
    <xf numFmtId="176" fontId="92" fillId="0" borderId="0" xfId="425" applyFont="1" applyFill="1" applyBorder="1" applyAlignment="1" applyProtection="1">
      <alignment horizontal="center" vertical="center"/>
    </xf>
    <xf numFmtId="176" fontId="80" fillId="0" borderId="44" xfId="409" applyFont="1" applyFill="1" applyBorder="1" applyAlignment="1" applyProtection="1">
      <alignment horizontal="right" vertical="center"/>
    </xf>
    <xf numFmtId="41" fontId="140" fillId="0" borderId="16" xfId="278" applyNumberFormat="1" applyFont="1" applyFill="1" applyBorder="1" applyAlignment="1">
      <alignment horizontal="center" vertical="center"/>
    </xf>
    <xf numFmtId="41" fontId="140" fillId="0" borderId="0" xfId="278" applyNumberFormat="1" applyFont="1" applyFill="1" applyBorder="1" applyAlignment="1">
      <alignment horizontal="center" vertical="center"/>
    </xf>
    <xf numFmtId="0" fontId="91" fillId="0" borderId="41" xfId="413" applyFont="1" applyFill="1" applyBorder="1" applyAlignment="1" applyProtection="1">
      <alignment horizontal="center" vertical="center" wrapText="1"/>
    </xf>
    <xf numFmtId="41" fontId="92" fillId="0" borderId="35" xfId="409" applyNumberFormat="1" applyFont="1" applyFill="1" applyBorder="1" applyAlignment="1">
      <alignment horizontal="center" vertical="center"/>
    </xf>
    <xf numFmtId="41" fontId="80" fillId="0" borderId="16" xfId="409" quotePrefix="1" applyNumberFormat="1" applyFont="1" applyFill="1" applyBorder="1" applyAlignment="1" applyProtection="1">
      <alignment horizontal="right" vertical="center"/>
    </xf>
    <xf numFmtId="41" fontId="80" fillId="0" borderId="0" xfId="409" quotePrefix="1" applyNumberFormat="1" applyFont="1" applyFill="1" applyBorder="1" applyAlignment="1" applyProtection="1">
      <alignment horizontal="right" vertical="center"/>
    </xf>
    <xf numFmtId="41" fontId="91" fillId="0" borderId="16" xfId="409" applyNumberFormat="1" applyFont="1" applyFill="1" applyBorder="1" applyAlignment="1" applyProtection="1">
      <alignment horizontal="right" vertical="center"/>
    </xf>
    <xf numFmtId="176" fontId="92" fillId="0" borderId="35" xfId="420" applyFont="1" applyFill="1" applyBorder="1" applyAlignment="1" applyProtection="1">
      <alignment horizontal="center" vertical="center"/>
    </xf>
    <xf numFmtId="176" fontId="92" fillId="0" borderId="35" xfId="420" applyFont="1" applyFill="1" applyBorder="1" applyAlignment="1" applyProtection="1">
      <alignment horizontal="right" vertical="center"/>
    </xf>
    <xf numFmtId="176" fontId="92" fillId="0" borderId="44" xfId="420" applyFont="1" applyFill="1" applyBorder="1" applyAlignment="1" applyProtection="1">
      <alignment horizontal="right" vertical="center"/>
    </xf>
    <xf numFmtId="41" fontId="92" fillId="0" borderId="35" xfId="423" applyNumberFormat="1" applyFont="1" applyFill="1" applyBorder="1" applyAlignment="1" applyProtection="1">
      <alignment horizontal="right" vertical="center"/>
      <protection locked="0"/>
    </xf>
    <xf numFmtId="176" fontId="80" fillId="0" borderId="44" xfId="420" applyFont="1" applyFill="1" applyBorder="1" applyAlignment="1" applyProtection="1">
      <alignment horizontal="right" vertical="center"/>
    </xf>
    <xf numFmtId="176" fontId="90" fillId="0" borderId="37" xfId="420" applyFont="1" applyFill="1" applyBorder="1" applyAlignment="1" applyProtection="1">
      <alignment horizontal="right" vertical="center"/>
    </xf>
    <xf numFmtId="176" fontId="80" fillId="0" borderId="37" xfId="420" applyFont="1" applyFill="1" applyBorder="1" applyAlignment="1" applyProtection="1">
      <alignment horizontal="right" vertical="center"/>
    </xf>
    <xf numFmtId="41" fontId="90" fillId="0" borderId="0" xfId="409" applyNumberFormat="1" applyFont="1" applyFill="1" applyBorder="1" applyAlignment="1" applyProtection="1">
      <alignment horizontal="right" vertical="center"/>
    </xf>
    <xf numFmtId="0" fontId="90" fillId="29" borderId="19" xfId="315" applyFont="1" applyFill="1" applyBorder="1" applyAlignment="1" applyProtection="1">
      <alignment horizontal="center" vertical="center" wrapText="1"/>
    </xf>
    <xf numFmtId="41" fontId="87" fillId="29" borderId="21" xfId="211" applyFont="1" applyFill="1" applyBorder="1" applyAlignment="1">
      <alignment vertical="center" wrapText="1" shrinkToFit="1"/>
    </xf>
    <xf numFmtId="3" fontId="80" fillId="0" borderId="16" xfId="409" applyNumberFormat="1" applyFont="1" applyFill="1" applyBorder="1" applyAlignment="1" applyProtection="1">
      <alignment horizontal="right" vertical="center"/>
    </xf>
    <xf numFmtId="3" fontId="80" fillId="0" borderId="0" xfId="409" applyNumberFormat="1" applyFont="1" applyFill="1" applyBorder="1" applyAlignment="1" applyProtection="1">
      <alignment horizontal="right" vertical="center"/>
    </xf>
    <xf numFmtId="0" fontId="80" fillId="0" borderId="0" xfId="409" applyNumberFormat="1" applyFont="1" applyFill="1" applyBorder="1" applyAlignment="1" applyProtection="1">
      <alignment horizontal="right" vertical="center"/>
    </xf>
    <xf numFmtId="0" fontId="80" fillId="0" borderId="16" xfId="409" applyNumberFormat="1" applyFont="1" applyFill="1" applyBorder="1" applyAlignment="1" applyProtection="1">
      <alignment horizontal="right" vertical="center"/>
    </xf>
    <xf numFmtId="3" fontId="80" fillId="0" borderId="44" xfId="409" applyNumberFormat="1" applyFont="1" applyFill="1" applyBorder="1" applyAlignment="1" applyProtection="1">
      <alignment horizontal="right" vertical="center"/>
    </xf>
    <xf numFmtId="0" fontId="80" fillId="0" borderId="37" xfId="409" applyNumberFormat="1" applyFont="1" applyFill="1" applyBorder="1" applyAlignment="1" applyProtection="1">
      <alignment horizontal="right" vertical="center"/>
    </xf>
    <xf numFmtId="0" fontId="87" fillId="0" borderId="0" xfId="0" applyFont="1" applyFill="1" applyBorder="1" applyAlignment="1">
      <alignment horizontal="right" vertical="center"/>
    </xf>
    <xf numFmtId="41" fontId="91" fillId="0" borderId="37" xfId="425" applyNumberFormat="1" applyFont="1" applyFill="1" applyBorder="1" applyAlignment="1" applyProtection="1">
      <alignment horizontal="center" vertical="center"/>
    </xf>
    <xf numFmtId="0" fontId="88" fillId="0" borderId="16" xfId="0" applyFont="1" applyFill="1" applyBorder="1" applyAlignment="1">
      <alignment horizontal="right" vertical="center" wrapText="1"/>
    </xf>
    <xf numFmtId="0" fontId="93" fillId="0" borderId="38" xfId="0" applyFont="1" applyFill="1" applyBorder="1" applyAlignment="1">
      <alignment horizontal="right" vertical="center"/>
    </xf>
    <xf numFmtId="0" fontId="80" fillId="29" borderId="18" xfId="413" applyFont="1" applyFill="1" applyBorder="1" applyAlignment="1" applyProtection="1">
      <alignment horizontal="center" vertical="center" shrinkToFit="1"/>
    </xf>
    <xf numFmtId="0" fontId="80" fillId="29" borderId="19" xfId="413" applyFont="1" applyFill="1" applyBorder="1" applyAlignment="1" applyProtection="1">
      <alignment horizontal="center" vertical="center"/>
    </xf>
    <xf numFmtId="0" fontId="112" fillId="0" borderId="0" xfId="413" applyFont="1" applyFill="1" applyBorder="1" applyAlignment="1" applyProtection="1">
      <alignment horizontal="center" vertical="center"/>
    </xf>
    <xf numFmtId="0" fontId="145" fillId="0" borderId="0" xfId="315" applyFont="1" applyFill="1" applyBorder="1" applyAlignment="1" applyProtection="1">
      <alignment horizontal="right" vertical="center"/>
    </xf>
    <xf numFmtId="0" fontId="1" fillId="0" borderId="0" xfId="0" applyFont="1">
      <alignment vertical="center"/>
    </xf>
    <xf numFmtId="41" fontId="80" fillId="0" borderId="0" xfId="409" applyNumberFormat="1" applyFont="1" applyFill="1" applyBorder="1" applyAlignment="1">
      <alignment horizontal="center" vertical="center"/>
    </xf>
    <xf numFmtId="41" fontId="91" fillId="0" borderId="44" xfId="423" applyNumberFormat="1" applyFont="1" applyFill="1" applyBorder="1" applyAlignment="1" applyProtection="1">
      <alignment horizontal="center" vertical="center"/>
      <protection locked="0"/>
    </xf>
    <xf numFmtId="41" fontId="91" fillId="0" borderId="35" xfId="423" applyNumberFormat="1" applyFont="1" applyFill="1" applyBorder="1" applyAlignment="1" applyProtection="1">
      <alignment horizontal="center" vertical="center"/>
      <protection locked="0"/>
    </xf>
    <xf numFmtId="176" fontId="91" fillId="0" borderId="35" xfId="420" applyFont="1" applyFill="1" applyBorder="1" applyAlignment="1" applyProtection="1">
      <alignment horizontal="center" vertical="center"/>
    </xf>
    <xf numFmtId="176" fontId="91" fillId="0" borderId="35" xfId="420" applyFont="1" applyFill="1" applyBorder="1" applyAlignment="1" applyProtection="1">
      <alignment horizontal="right" vertical="center"/>
    </xf>
    <xf numFmtId="41" fontId="80" fillId="0" borderId="44" xfId="409" applyNumberFormat="1" applyFont="1" applyFill="1" applyBorder="1" applyAlignment="1" applyProtection="1">
      <alignment horizontal="right" vertical="center"/>
    </xf>
    <xf numFmtId="176" fontId="80" fillId="0" borderId="16" xfId="422" applyNumberFormat="1" applyFont="1" applyFill="1" applyBorder="1" applyAlignment="1" applyProtection="1">
      <alignment horizontal="center" vertical="center"/>
    </xf>
    <xf numFmtId="176" fontId="80" fillId="0" borderId="0" xfId="422" applyNumberFormat="1" applyFont="1" applyFill="1" applyBorder="1" applyAlignment="1" applyProtection="1">
      <alignment horizontal="center" vertical="center"/>
    </xf>
    <xf numFmtId="176" fontId="80" fillId="0" borderId="0" xfId="422" applyNumberFormat="1" applyFont="1" applyFill="1" applyBorder="1" applyAlignment="1" applyProtection="1">
      <alignment vertical="center"/>
    </xf>
    <xf numFmtId="41" fontId="80" fillId="0" borderId="16" xfId="422" applyNumberFormat="1" applyFont="1" applyFill="1" applyBorder="1" applyAlignment="1" applyProtection="1">
      <alignment horizontal="center" vertical="center"/>
    </xf>
    <xf numFmtId="41" fontId="80" fillId="0" borderId="0" xfId="422" applyNumberFormat="1" applyFont="1" applyFill="1" applyBorder="1" applyAlignment="1" applyProtection="1">
      <alignment horizontal="center" vertical="center"/>
    </xf>
    <xf numFmtId="41" fontId="80" fillId="0" borderId="0" xfId="422" applyNumberFormat="1" applyFont="1" applyFill="1" applyBorder="1" applyAlignment="1" applyProtection="1">
      <alignment vertical="center"/>
    </xf>
    <xf numFmtId="0" fontId="91" fillId="0" borderId="35" xfId="413" applyFont="1" applyFill="1" applyBorder="1" applyAlignment="1" applyProtection="1">
      <alignment horizontal="center" vertical="center"/>
    </xf>
    <xf numFmtId="0" fontId="88" fillId="0" borderId="30" xfId="0" applyFont="1" applyFill="1" applyBorder="1" applyAlignment="1">
      <alignment vertical="center" wrapText="1"/>
    </xf>
    <xf numFmtId="0" fontId="88" fillId="0" borderId="0" xfId="0" applyFont="1" applyFill="1" applyBorder="1" applyAlignment="1">
      <alignment vertical="center" shrinkToFit="1"/>
    </xf>
    <xf numFmtId="0" fontId="88" fillId="0" borderId="0" xfId="0" applyFont="1" applyFill="1" applyBorder="1">
      <alignment vertical="center"/>
    </xf>
    <xf numFmtId="0" fontId="80" fillId="0" borderId="0" xfId="0" applyFont="1" applyFill="1">
      <alignment vertical="center"/>
    </xf>
    <xf numFmtId="3" fontId="118" fillId="0" borderId="16" xfId="0" applyNumberFormat="1" applyFont="1" applyFill="1" applyBorder="1" applyAlignment="1">
      <alignment horizontal="center" vertical="center" wrapText="1"/>
    </xf>
    <xf numFmtId="3" fontId="118" fillId="0" borderId="39" xfId="0" applyNumberFormat="1" applyFont="1" applyFill="1" applyBorder="1" applyAlignment="1">
      <alignment horizontal="center" vertical="center" wrapText="1"/>
    </xf>
    <xf numFmtId="0" fontId="88" fillId="0" borderId="37" xfId="0" applyFont="1" applyFill="1" applyBorder="1" applyAlignment="1">
      <alignment horizontal="right" vertical="center"/>
    </xf>
    <xf numFmtId="0" fontId="88" fillId="0" borderId="0" xfId="0" applyFont="1" applyFill="1" applyBorder="1" applyAlignment="1">
      <alignment horizontal="right" vertical="center"/>
    </xf>
    <xf numFmtId="0" fontId="88" fillId="0" borderId="30" xfId="0" applyFont="1" applyFill="1" applyBorder="1" applyAlignment="1">
      <alignment horizontal="left" vertical="center" wrapText="1"/>
    </xf>
    <xf numFmtId="0" fontId="88" fillId="29" borderId="29" xfId="315" applyFont="1" applyFill="1" applyBorder="1" applyAlignment="1" applyProtection="1">
      <alignment horizontal="center" vertical="center" shrinkToFit="1"/>
    </xf>
    <xf numFmtId="0" fontId="80" fillId="29" borderId="31" xfId="356" applyFont="1" applyFill="1" applyBorder="1" applyAlignment="1">
      <alignment horizontal="center" vertical="center" wrapText="1"/>
    </xf>
    <xf numFmtId="176" fontId="90" fillId="0" borderId="0" xfId="409" applyFont="1" applyFill="1" applyBorder="1" applyAlignment="1" applyProtection="1">
      <alignment horizontal="center" vertical="center"/>
    </xf>
    <xf numFmtId="41" fontId="80" fillId="0" borderId="0" xfId="409" applyNumberFormat="1" applyFont="1" applyFill="1" applyBorder="1" applyAlignment="1" applyProtection="1">
      <alignment horizontal="center" vertical="center"/>
    </xf>
    <xf numFmtId="176" fontId="91" fillId="0" borderId="44" xfId="409" applyFont="1" applyFill="1" applyBorder="1" applyAlignment="1" applyProtection="1">
      <alignment horizontal="center" vertical="center"/>
    </xf>
    <xf numFmtId="176" fontId="91" fillId="0" borderId="35" xfId="409" applyFont="1" applyFill="1" applyBorder="1" applyAlignment="1" applyProtection="1">
      <alignment horizontal="center" vertical="center"/>
    </xf>
    <xf numFmtId="176" fontId="80" fillId="0" borderId="0" xfId="409" applyFont="1" applyFill="1" applyBorder="1" applyAlignment="1" applyProtection="1">
      <alignment horizontal="center" vertical="center"/>
    </xf>
    <xf numFmtId="176" fontId="80" fillId="0" borderId="16" xfId="409" applyFont="1" applyFill="1" applyBorder="1" applyAlignment="1" applyProtection="1">
      <alignment horizontal="center" vertical="center"/>
    </xf>
    <xf numFmtId="41" fontId="90" fillId="0" borderId="16" xfId="0" applyNumberFormat="1" applyFont="1" applyFill="1" applyBorder="1" applyAlignment="1">
      <alignment horizontal="right" vertical="center"/>
    </xf>
    <xf numFmtId="41" fontId="90" fillId="0" borderId="0" xfId="0" applyNumberFormat="1" applyFont="1" applyFill="1" applyBorder="1" applyAlignment="1">
      <alignment horizontal="right" vertical="center"/>
    </xf>
    <xf numFmtId="41" fontId="143" fillId="0" borderId="16" xfId="0" applyNumberFormat="1" applyFont="1" applyFill="1" applyBorder="1" applyAlignment="1">
      <alignment horizontal="right" vertical="center"/>
    </xf>
    <xf numFmtId="41" fontId="92" fillId="0" borderId="16" xfId="0" applyNumberFormat="1" applyFont="1" applyFill="1" applyBorder="1" applyAlignment="1">
      <alignment horizontal="right" vertical="center"/>
    </xf>
    <xf numFmtId="41" fontId="92" fillId="0" borderId="0" xfId="0" applyNumberFormat="1" applyFont="1" applyFill="1" applyBorder="1" applyAlignment="1">
      <alignment horizontal="right" vertical="center"/>
    </xf>
    <xf numFmtId="41" fontId="90" fillId="0" borderId="44" xfId="0" applyNumberFormat="1" applyFont="1" applyFill="1" applyBorder="1" applyAlignment="1">
      <alignment horizontal="right" vertical="center"/>
    </xf>
    <xf numFmtId="41" fontId="90" fillId="0" borderId="35" xfId="0" applyNumberFormat="1" applyFont="1" applyFill="1" applyBorder="1" applyAlignment="1">
      <alignment horizontal="right" vertical="center"/>
    </xf>
    <xf numFmtId="41" fontId="90" fillId="0" borderId="37" xfId="0" applyNumberFormat="1" applyFont="1" applyFill="1" applyBorder="1" applyAlignment="1">
      <alignment horizontal="right" vertical="center"/>
    </xf>
    <xf numFmtId="41" fontId="90" fillId="0" borderId="41" xfId="0" applyNumberFormat="1" applyFont="1" applyFill="1" applyBorder="1" applyAlignment="1">
      <alignment horizontal="right" vertical="center"/>
    </xf>
    <xf numFmtId="0" fontId="90" fillId="0" borderId="39" xfId="0" applyFont="1" applyFill="1" applyBorder="1" applyAlignment="1">
      <alignment horizontal="center" vertical="center"/>
    </xf>
    <xf numFmtId="176" fontId="90" fillId="0" borderId="0" xfId="409" applyFont="1" applyFill="1" applyBorder="1" applyAlignment="1" applyProtection="1">
      <alignment horizontal="center" vertical="center"/>
    </xf>
    <xf numFmtId="0" fontId="88" fillId="29" borderId="23" xfId="413" applyFont="1" applyFill="1" applyBorder="1" applyAlignment="1" applyProtection="1">
      <alignment horizontal="center" vertical="center"/>
    </xf>
    <xf numFmtId="0" fontId="88" fillId="29" borderId="22" xfId="413" applyFont="1" applyFill="1" applyBorder="1" applyAlignment="1" applyProtection="1">
      <alignment horizontal="center" vertical="center"/>
    </xf>
    <xf numFmtId="0" fontId="88" fillId="0" borderId="37" xfId="413" applyFont="1" applyFill="1" applyBorder="1" applyAlignment="1" applyProtection="1">
      <alignment horizontal="right" vertical="center"/>
    </xf>
    <xf numFmtId="0" fontId="88" fillId="0" borderId="0" xfId="413" applyFont="1" applyFill="1" applyBorder="1" applyAlignment="1">
      <alignment horizontal="left" vertical="top"/>
    </xf>
    <xf numFmtId="0" fontId="80" fillId="29" borderId="22" xfId="413" applyFont="1" applyFill="1" applyBorder="1" applyAlignment="1" applyProtection="1">
      <alignment horizontal="center" vertical="center"/>
    </xf>
    <xf numFmtId="0" fontId="88" fillId="0" borderId="0" xfId="315" applyFont="1" applyFill="1" applyAlignment="1">
      <alignment horizontal="left" vertical="top"/>
    </xf>
    <xf numFmtId="0" fontId="88" fillId="0" borderId="0" xfId="315" applyFont="1" applyFill="1" applyAlignment="1">
      <alignment vertical="top"/>
    </xf>
    <xf numFmtId="0" fontId="88" fillId="0" borderId="0" xfId="315" applyFont="1" applyFill="1" applyBorder="1" applyAlignment="1">
      <alignment vertical="top"/>
    </xf>
    <xf numFmtId="0" fontId="88" fillId="0" borderId="0" xfId="315" applyFont="1" applyFill="1" applyAlignment="1">
      <alignment horizontal="right" vertical="top"/>
    </xf>
    <xf numFmtId="0" fontId="90" fillId="29" borderId="19" xfId="315" applyFont="1" applyFill="1" applyBorder="1" applyAlignment="1" applyProtection="1">
      <alignment horizontal="centerContinuous" vertical="top"/>
    </xf>
    <xf numFmtId="0" fontId="88" fillId="0" borderId="0" xfId="315" applyFont="1" applyFill="1"/>
    <xf numFmtId="0" fontId="112" fillId="0" borderId="0" xfId="315" applyFont="1" applyFill="1" applyAlignment="1" applyProtection="1">
      <alignment horizontal="left" vertical="center"/>
    </xf>
    <xf numFmtId="0" fontId="88" fillId="0" borderId="0" xfId="315" applyFont="1" applyFill="1" applyAlignment="1">
      <alignment horizontal="left"/>
    </xf>
    <xf numFmtId="0" fontId="112" fillId="29" borderId="37" xfId="315" applyFont="1" applyFill="1" applyBorder="1" applyAlignment="1" applyProtection="1">
      <alignment horizontal="center" vertical="top"/>
    </xf>
    <xf numFmtId="0" fontId="112" fillId="29" borderId="44" xfId="315" applyFont="1" applyFill="1" applyBorder="1" applyAlignment="1" applyProtection="1">
      <alignment horizontal="center" vertical="top"/>
    </xf>
    <xf numFmtId="0" fontId="112" fillId="29" borderId="43" xfId="315" applyFont="1" applyFill="1" applyBorder="1" applyAlignment="1" applyProtection="1">
      <alignment horizontal="center" vertical="top"/>
    </xf>
    <xf numFmtId="0" fontId="112" fillId="29" borderId="16" xfId="315" applyFont="1" applyFill="1" applyBorder="1" applyAlignment="1" applyProtection="1">
      <alignment horizontal="center"/>
    </xf>
    <xf numFmtId="0" fontId="88" fillId="0" borderId="0" xfId="315" applyFont="1" applyFill="1" applyAlignment="1"/>
    <xf numFmtId="0" fontId="79" fillId="0" borderId="0" xfId="315" applyFont="1" applyFill="1" applyAlignment="1"/>
    <xf numFmtId="0" fontId="88" fillId="0" borderId="0" xfId="315" applyFont="1" applyFill="1" applyBorder="1" applyAlignment="1">
      <alignment horizontal="right" vertical="top"/>
    </xf>
    <xf numFmtId="0" fontId="157" fillId="0" borderId="0" xfId="315" applyFont="1" applyFill="1" applyBorder="1" applyAlignment="1" applyProtection="1">
      <alignment horizontal="right" vertical="center"/>
    </xf>
    <xf numFmtId="0" fontId="80" fillId="0" borderId="0" xfId="0" applyFont="1">
      <alignment vertical="center"/>
    </xf>
    <xf numFmtId="0" fontId="80" fillId="0" borderId="0" xfId="0" applyFont="1" applyBorder="1">
      <alignment vertical="center"/>
    </xf>
    <xf numFmtId="0" fontId="88" fillId="29" borderId="16" xfId="315" applyFont="1" applyFill="1" applyBorder="1" applyAlignment="1" applyProtection="1">
      <alignment horizontal="center" vertical="center"/>
    </xf>
    <xf numFmtId="0" fontId="88" fillId="29" borderId="18" xfId="315" applyFont="1" applyFill="1" applyBorder="1" applyAlignment="1" applyProtection="1">
      <alignment horizontal="center" vertical="center"/>
    </xf>
    <xf numFmtId="0" fontId="88" fillId="29" borderId="39" xfId="315" applyFont="1" applyFill="1" applyBorder="1" applyAlignment="1" applyProtection="1">
      <alignment horizontal="center" vertical="center"/>
    </xf>
    <xf numFmtId="0" fontId="88" fillId="29" borderId="19" xfId="315" applyFont="1" applyFill="1" applyBorder="1" applyAlignment="1" applyProtection="1">
      <alignment horizontal="center"/>
    </xf>
    <xf numFmtId="0" fontId="88" fillId="29" borderId="19" xfId="315" applyFont="1" applyFill="1" applyBorder="1" applyAlignment="1" applyProtection="1">
      <alignment horizontal="center" vertical="center"/>
    </xf>
    <xf numFmtId="0" fontId="80" fillId="29" borderId="39" xfId="315" applyFont="1" applyFill="1" applyBorder="1" applyAlignment="1" applyProtection="1">
      <alignment horizontal="center" vertical="center" shrinkToFit="1"/>
    </xf>
    <xf numFmtId="0" fontId="80" fillId="29" borderId="16" xfId="315" applyFont="1" applyFill="1" applyBorder="1" applyAlignment="1" applyProtection="1">
      <alignment horizontal="center" vertical="center" shrinkToFit="1"/>
    </xf>
    <xf numFmtId="0" fontId="148" fillId="29" borderId="39" xfId="315" applyFont="1" applyFill="1" applyBorder="1" applyAlignment="1" applyProtection="1">
      <alignment horizontal="center" vertical="center" wrapText="1"/>
    </xf>
    <xf numFmtId="0" fontId="148" fillId="29" borderId="19" xfId="315" applyFont="1" applyFill="1" applyBorder="1" applyAlignment="1" applyProtection="1">
      <alignment horizontal="center" vertical="center" wrapText="1"/>
    </xf>
    <xf numFmtId="0" fontId="88" fillId="0" borderId="0" xfId="315" applyFont="1" applyFill="1" applyBorder="1" applyAlignment="1" applyProtection="1"/>
    <xf numFmtId="0" fontId="88" fillId="0" borderId="0" xfId="315" applyFont="1" applyFill="1" applyBorder="1" applyAlignment="1"/>
    <xf numFmtId="0" fontId="0" fillId="0" borderId="0" xfId="0" applyAlignment="1"/>
    <xf numFmtId="0" fontId="99" fillId="29" borderId="19" xfId="315" applyFont="1" applyFill="1" applyBorder="1" applyAlignment="1" applyProtection="1">
      <alignment horizontal="center" vertical="center"/>
    </xf>
    <xf numFmtId="0" fontId="89" fillId="29" borderId="19" xfId="315" applyFont="1" applyFill="1" applyBorder="1" applyAlignment="1" applyProtection="1">
      <alignment horizontal="center"/>
    </xf>
    <xf numFmtId="0" fontId="89" fillId="29" borderId="0" xfId="315" applyFont="1" applyFill="1" applyBorder="1" applyAlignment="1" applyProtection="1">
      <alignment horizontal="center"/>
    </xf>
    <xf numFmtId="0" fontId="88" fillId="29" borderId="19" xfId="315" applyFont="1" applyFill="1" applyBorder="1" applyAlignment="1" applyProtection="1">
      <alignment horizontal="center" vertical="center" wrapText="1"/>
    </xf>
    <xf numFmtId="0" fontId="88" fillId="29" borderId="16" xfId="315" applyFont="1" applyFill="1" applyBorder="1" applyAlignment="1" applyProtection="1">
      <alignment horizontal="center" vertical="center" wrapText="1"/>
    </xf>
    <xf numFmtId="0" fontId="88" fillId="29" borderId="39" xfId="315" applyFont="1" applyFill="1" applyBorder="1" applyAlignment="1" applyProtection="1">
      <alignment horizontal="center" vertical="center" wrapText="1"/>
    </xf>
    <xf numFmtId="0" fontId="141" fillId="29" borderId="39" xfId="315" applyFont="1" applyFill="1" applyBorder="1" applyAlignment="1" applyProtection="1">
      <alignment horizontal="center" vertical="center" wrapText="1"/>
    </xf>
    <xf numFmtId="0" fontId="148" fillId="29" borderId="0" xfId="315" applyFont="1" applyFill="1" applyBorder="1" applyAlignment="1" applyProtection="1">
      <alignment horizontal="center" vertical="center" wrapText="1"/>
    </xf>
    <xf numFmtId="0" fontId="89" fillId="29" borderId="44" xfId="315" applyFont="1" applyFill="1" applyBorder="1" applyAlignment="1" applyProtection="1">
      <alignment horizontal="center" vertical="center" shrinkToFit="1"/>
    </xf>
    <xf numFmtId="0" fontId="88" fillId="29" borderId="44" xfId="315" applyFont="1" applyFill="1" applyBorder="1" applyAlignment="1" applyProtection="1">
      <alignment horizontal="center" vertical="top"/>
    </xf>
    <xf numFmtId="0" fontId="88" fillId="29" borderId="43" xfId="315" applyFont="1" applyFill="1" applyBorder="1" applyAlignment="1" applyProtection="1">
      <alignment horizontal="center" vertical="top"/>
    </xf>
    <xf numFmtId="0" fontId="88" fillId="29" borderId="45" xfId="315" applyFont="1" applyFill="1" applyBorder="1" applyAlignment="1" applyProtection="1">
      <alignment horizontal="center" vertical="top"/>
    </xf>
    <xf numFmtId="0" fontId="88" fillId="29" borderId="44" xfId="315" applyFont="1" applyFill="1" applyBorder="1" applyAlignment="1" applyProtection="1">
      <alignment horizontal="center" vertical="center"/>
    </xf>
    <xf numFmtId="0" fontId="88" fillId="29" borderId="43" xfId="315" applyFont="1" applyFill="1" applyBorder="1" applyAlignment="1" applyProtection="1">
      <alignment horizontal="center" vertical="center"/>
    </xf>
    <xf numFmtId="0" fontId="88" fillId="29" borderId="37" xfId="315" applyFont="1" applyFill="1" applyBorder="1" applyAlignment="1" applyProtection="1">
      <alignment horizontal="center" vertical="center"/>
    </xf>
    <xf numFmtId="0" fontId="88" fillId="29" borderId="45" xfId="315" applyFont="1" applyFill="1" applyBorder="1" applyAlignment="1" applyProtection="1">
      <alignment horizontal="center" vertical="center"/>
    </xf>
    <xf numFmtId="0" fontId="88" fillId="0" borderId="0" xfId="315" applyFont="1" applyFill="1" applyBorder="1" applyAlignment="1" applyProtection="1">
      <alignment horizontal="left" vertical="center"/>
    </xf>
    <xf numFmtId="0" fontId="112" fillId="0" borderId="0" xfId="315" applyFont="1" applyFill="1" applyBorder="1" applyAlignment="1" applyProtection="1">
      <alignment horizontal="left" vertical="center"/>
    </xf>
    <xf numFmtId="0" fontId="87" fillId="0" borderId="0" xfId="315" applyFont="1" applyFill="1" applyBorder="1" applyAlignment="1" applyProtection="1">
      <alignment horizontal="right"/>
    </xf>
    <xf numFmtId="0" fontId="157" fillId="0" borderId="0" xfId="315" applyFont="1" applyFill="1" applyBorder="1" applyAlignment="1" applyProtection="1">
      <alignment horizontal="left" vertical="center"/>
    </xf>
    <xf numFmtId="0" fontId="91" fillId="0" borderId="45" xfId="315" applyFont="1" applyFill="1" applyBorder="1" applyAlignment="1" applyProtection="1">
      <alignment horizontal="center" vertical="center"/>
    </xf>
    <xf numFmtId="0" fontId="158" fillId="0" borderId="0" xfId="315" applyFont="1" applyFill="1" applyAlignment="1" applyProtection="1">
      <alignment horizontal="left" vertical="center"/>
    </xf>
    <xf numFmtId="0" fontId="158" fillId="0" borderId="0" xfId="315" applyFont="1" applyFill="1" applyBorder="1" applyAlignment="1" applyProtection="1">
      <alignment vertical="center"/>
    </xf>
    <xf numFmtId="0" fontId="77" fillId="0" borderId="0" xfId="315" applyFont="1" applyFill="1" applyBorder="1" applyAlignment="1"/>
    <xf numFmtId="0" fontId="1" fillId="0" borderId="0" xfId="0" applyFont="1" applyAlignment="1"/>
    <xf numFmtId="0" fontId="99" fillId="29" borderId="44" xfId="315" applyFont="1" applyFill="1" applyBorder="1" applyAlignment="1" applyProtection="1">
      <alignment vertical="center" wrapText="1"/>
    </xf>
    <xf numFmtId="0" fontId="88" fillId="29" borderId="0" xfId="315" applyFont="1" applyFill="1" applyBorder="1" applyAlignment="1" applyProtection="1">
      <alignment horizontal="center" vertical="center" wrapText="1"/>
    </xf>
    <xf numFmtId="41" fontId="80" fillId="0" borderId="16" xfId="315" applyNumberFormat="1" applyFont="1" applyFill="1" applyBorder="1" applyAlignment="1" applyProtection="1">
      <alignment horizontal="center" vertical="center"/>
    </xf>
    <xf numFmtId="41" fontId="80" fillId="0" borderId="0" xfId="409" applyNumberFormat="1" applyFont="1" applyFill="1" applyAlignment="1" applyProtection="1">
      <alignment horizontal="right" vertical="center"/>
    </xf>
    <xf numFmtId="41" fontId="80" fillId="0" borderId="0" xfId="315" applyNumberFormat="1" applyFont="1" applyFill="1" applyBorder="1" applyAlignment="1" applyProtection="1">
      <alignment horizontal="right" vertical="center"/>
    </xf>
    <xf numFmtId="176" fontId="91" fillId="0" borderId="44" xfId="315" applyNumberFormat="1" applyFont="1" applyFill="1" applyBorder="1" applyAlignment="1" applyProtection="1">
      <alignment horizontal="center" vertical="center"/>
    </xf>
    <xf numFmtId="41" fontId="91" fillId="0" borderId="37" xfId="410" applyNumberFormat="1" applyFont="1" applyFill="1" applyBorder="1" applyAlignment="1" applyProtection="1">
      <alignment horizontal="right" vertical="center"/>
    </xf>
    <xf numFmtId="41" fontId="91" fillId="0" borderId="44" xfId="411" applyNumberFormat="1" applyFont="1" applyFill="1" applyBorder="1" applyAlignment="1" applyProtection="1">
      <alignment horizontal="right" vertical="center"/>
    </xf>
    <xf numFmtId="3" fontId="88" fillId="29" borderId="16" xfId="315" applyNumberFormat="1" applyFont="1" applyFill="1" applyBorder="1" applyAlignment="1" applyProtection="1">
      <alignment horizontal="center"/>
    </xf>
    <xf numFmtId="0" fontId="87" fillId="0" borderId="0" xfId="315" applyFont="1" applyFill="1" applyBorder="1" applyAlignment="1"/>
    <xf numFmtId="3" fontId="88" fillId="29" borderId="19" xfId="315" applyNumberFormat="1" applyFont="1" applyFill="1" applyBorder="1" applyAlignment="1" applyProtection="1">
      <alignment horizontal="center"/>
    </xf>
    <xf numFmtId="0" fontId="88" fillId="29" borderId="19" xfId="315" applyFont="1" applyFill="1" applyBorder="1" applyAlignment="1" applyProtection="1">
      <alignment horizontal="center" vertical="top"/>
    </xf>
    <xf numFmtId="0" fontId="87" fillId="0" borderId="0" xfId="315" applyFont="1" applyFill="1" applyAlignment="1"/>
    <xf numFmtId="0" fontId="80" fillId="29" borderId="18" xfId="315" applyFont="1" applyFill="1" applyBorder="1" applyAlignment="1" applyProtection="1">
      <alignment horizontal="center" vertical="center"/>
    </xf>
    <xf numFmtId="0" fontId="80" fillId="29" borderId="23" xfId="315" applyFont="1" applyFill="1" applyBorder="1" applyAlignment="1" applyProtection="1">
      <alignment horizontal="center" vertical="center"/>
    </xf>
    <xf numFmtId="0" fontId="80" fillId="29" borderId="23" xfId="315" applyFont="1" applyFill="1" applyBorder="1" applyAlignment="1">
      <alignment horizontal="center" vertical="center"/>
    </xf>
    <xf numFmtId="41" fontId="90" fillId="0" borderId="0" xfId="411" applyNumberFormat="1" applyFont="1" applyFill="1" applyBorder="1" applyAlignment="1" applyProtection="1">
      <alignment horizontal="right" vertical="center"/>
    </xf>
    <xf numFmtId="0" fontId="149" fillId="29" borderId="22" xfId="315" applyFont="1" applyFill="1" applyBorder="1" applyAlignment="1" applyProtection="1">
      <alignment horizontal="center" vertical="center" wrapText="1"/>
    </xf>
    <xf numFmtId="3" fontId="88" fillId="29" borderId="44" xfId="315" applyNumberFormat="1" applyFont="1" applyFill="1" applyBorder="1" applyAlignment="1" applyProtection="1">
      <alignment horizontal="center" vertical="top"/>
    </xf>
    <xf numFmtId="3" fontId="88" fillId="29" borderId="44" xfId="315" applyNumberFormat="1" applyFont="1" applyFill="1" applyBorder="1" applyAlignment="1" applyProtection="1">
      <alignment horizontal="center" vertical="top" wrapText="1"/>
    </xf>
    <xf numFmtId="3" fontId="88" fillId="29" borderId="16" xfId="315" applyNumberFormat="1" applyFont="1" applyFill="1" applyBorder="1" applyAlignment="1" applyProtection="1">
      <alignment horizontal="center" vertical="top" wrapText="1"/>
    </xf>
    <xf numFmtId="0" fontId="80" fillId="29" borderId="18" xfId="0" applyFont="1" applyFill="1" applyBorder="1" applyAlignment="1">
      <alignment horizontal="center" vertical="center"/>
    </xf>
    <xf numFmtId="0" fontId="149" fillId="29" borderId="18" xfId="0" applyFont="1" applyFill="1" applyBorder="1" applyAlignment="1">
      <alignment horizontal="center" vertical="center"/>
    </xf>
    <xf numFmtId="0" fontId="88" fillId="29" borderId="19" xfId="0" applyFont="1" applyFill="1" applyBorder="1" applyAlignment="1">
      <alignment vertical="center"/>
    </xf>
    <xf numFmtId="0" fontId="88" fillId="29" borderId="19" xfId="0" applyFont="1" applyFill="1" applyBorder="1" applyAlignment="1">
      <alignment horizontal="center" vertical="center"/>
    </xf>
    <xf numFmtId="0" fontId="88" fillId="29" borderId="18" xfId="0" applyFont="1" applyFill="1" applyBorder="1" applyAlignment="1">
      <alignment horizontal="center" vertical="center"/>
    </xf>
    <xf numFmtId="0" fontId="88" fillId="29" borderId="22" xfId="0" applyFont="1" applyFill="1" applyBorder="1" applyAlignment="1">
      <alignment horizontal="center" vertical="center"/>
    </xf>
    <xf numFmtId="0" fontId="88" fillId="29" borderId="0" xfId="0" applyFont="1" applyFill="1" applyBorder="1" applyAlignment="1">
      <alignment horizontal="center" vertical="center"/>
    </xf>
    <xf numFmtId="0" fontId="88" fillId="29" borderId="19" xfId="0" applyFont="1" applyFill="1" applyBorder="1" applyAlignment="1">
      <alignment horizontal="center" vertical="center" wrapText="1"/>
    </xf>
    <xf numFmtId="0" fontId="148" fillId="29" borderId="18" xfId="0" applyFont="1" applyFill="1" applyBorder="1" applyAlignment="1">
      <alignment horizontal="center" vertical="center"/>
    </xf>
    <xf numFmtId="0" fontId="127" fillId="29" borderId="19" xfId="0" applyFont="1" applyFill="1" applyBorder="1" applyAlignment="1">
      <alignment horizontal="center" vertical="center"/>
    </xf>
    <xf numFmtId="0" fontId="148" fillId="29" borderId="23" xfId="0" applyFont="1" applyFill="1" applyBorder="1" applyAlignment="1">
      <alignment horizontal="center" vertical="center"/>
    </xf>
    <xf numFmtId="0" fontId="148" fillId="29" borderId="16" xfId="0" applyFont="1" applyFill="1" applyBorder="1" applyAlignment="1">
      <alignment horizontal="center" vertical="center"/>
    </xf>
    <xf numFmtId="0" fontId="74" fillId="0" borderId="0" xfId="0" applyFont="1" applyFill="1" applyAlignment="1"/>
    <xf numFmtId="0" fontId="149" fillId="29" borderId="30" xfId="356" applyFont="1" applyFill="1" applyBorder="1" applyAlignment="1">
      <alignment horizontal="center" vertical="center" shrinkToFit="1"/>
    </xf>
    <xf numFmtId="0" fontId="80" fillId="29" borderId="16" xfId="356" applyFont="1" applyFill="1" applyBorder="1" applyAlignment="1">
      <alignment horizontal="center" vertical="center" shrinkToFit="1"/>
    </xf>
    <xf numFmtId="0" fontId="88" fillId="29" borderId="19" xfId="356" applyFont="1" applyFill="1" applyBorder="1" applyAlignment="1">
      <alignment horizontal="center" vertical="center" wrapText="1"/>
    </xf>
    <xf numFmtId="0" fontId="88" fillId="29" borderId="0" xfId="356" applyFont="1" applyFill="1" applyBorder="1" applyAlignment="1">
      <alignment horizontal="center" vertical="center" wrapText="1"/>
    </xf>
    <xf numFmtId="0" fontId="88" fillId="29" borderId="43" xfId="356" applyFont="1" applyFill="1" applyBorder="1" applyAlignment="1">
      <alignment horizontal="center" vertical="top" wrapText="1"/>
    </xf>
    <xf numFmtId="0" fontId="88" fillId="29" borderId="37" xfId="356" applyFont="1" applyFill="1" applyBorder="1" applyAlignment="1">
      <alignment horizontal="center" vertical="top" wrapText="1"/>
    </xf>
    <xf numFmtId="0" fontId="90" fillId="0" borderId="0" xfId="272" applyNumberFormat="1" applyFont="1" applyFill="1" applyBorder="1" applyAlignment="1">
      <alignment horizontal="center" vertical="center" wrapText="1"/>
    </xf>
    <xf numFmtId="0" fontId="90" fillId="29" borderId="29" xfId="0" applyFont="1" applyFill="1" applyBorder="1" applyAlignment="1">
      <alignment horizontal="center" vertical="center" wrapText="1"/>
    </xf>
    <xf numFmtId="0" fontId="159" fillId="29" borderId="29" xfId="0" applyFont="1" applyFill="1" applyBorder="1" applyAlignment="1">
      <alignment horizontal="center" vertical="center" wrapText="1"/>
    </xf>
    <xf numFmtId="177" fontId="80" fillId="29" borderId="45" xfId="272" applyNumberFormat="1" applyFont="1" applyFill="1" applyBorder="1" applyAlignment="1">
      <alignment horizontal="center" vertical="top" wrapText="1"/>
    </xf>
    <xf numFmtId="0" fontId="88" fillId="29" borderId="43" xfId="0" applyFont="1" applyFill="1" applyBorder="1" applyAlignment="1">
      <alignment horizontal="center" vertical="center" wrapText="1"/>
    </xf>
    <xf numFmtId="0" fontId="88" fillId="29" borderId="44" xfId="0" applyFont="1" applyFill="1" applyBorder="1" applyAlignment="1">
      <alignment horizontal="center" vertical="center" wrapText="1"/>
    </xf>
    <xf numFmtId="0" fontId="88" fillId="32" borderId="44" xfId="0" applyFont="1" applyFill="1" applyBorder="1" applyAlignment="1">
      <alignment horizontal="center" vertical="center" wrapText="1"/>
    </xf>
    <xf numFmtId="177" fontId="90" fillId="29" borderId="45" xfId="272" applyNumberFormat="1" applyFont="1" applyFill="1" applyBorder="1" applyAlignment="1">
      <alignment horizontal="center" vertical="top" wrapText="1"/>
    </xf>
    <xf numFmtId="0" fontId="112" fillId="29" borderId="44" xfId="0" applyFont="1" applyFill="1" applyBorder="1" applyAlignment="1">
      <alignment horizontal="center" vertical="center" wrapText="1"/>
    </xf>
    <xf numFmtId="0" fontId="112" fillId="29" borderId="43" xfId="0" applyFont="1" applyFill="1" applyBorder="1" applyAlignment="1">
      <alignment horizontal="center" vertical="center" wrapText="1"/>
    </xf>
    <xf numFmtId="0" fontId="162" fillId="0" borderId="0" xfId="312" applyFont="1" applyFill="1" applyAlignment="1">
      <alignment vertical="center"/>
    </xf>
    <xf numFmtId="0" fontId="87" fillId="0" borderId="37" xfId="0" applyFont="1" applyFill="1" applyBorder="1" applyAlignment="1">
      <alignment horizontal="right" vertical="center"/>
    </xf>
    <xf numFmtId="0" fontId="88" fillId="29" borderId="47" xfId="0" applyFont="1" applyFill="1" applyBorder="1" applyAlignment="1">
      <alignment horizontal="center" vertical="center" wrapText="1"/>
    </xf>
    <xf numFmtId="0" fontId="88" fillId="29" borderId="48" xfId="0" applyFont="1" applyFill="1" applyBorder="1" applyAlignment="1">
      <alignment horizontal="center" vertical="center" wrapText="1"/>
    </xf>
    <xf numFmtId="0" fontId="88" fillId="29" borderId="47" xfId="0" applyFont="1" applyFill="1" applyBorder="1" applyAlignment="1">
      <alignment vertical="center" wrapText="1"/>
    </xf>
    <xf numFmtId="0" fontId="87" fillId="29" borderId="47" xfId="0" applyFont="1" applyFill="1" applyBorder="1" applyAlignment="1">
      <alignment horizontal="center" vertical="center" wrapText="1" shrinkToFit="1"/>
    </xf>
    <xf numFmtId="0" fontId="80" fillId="0" borderId="0" xfId="0" applyFont="1" applyFill="1" applyBorder="1">
      <alignment vertical="center"/>
    </xf>
    <xf numFmtId="0" fontId="162" fillId="0" borderId="0" xfId="312" applyFont="1" applyFill="1" applyBorder="1" applyAlignment="1">
      <alignment vertical="center"/>
    </xf>
    <xf numFmtId="0" fontId="88" fillId="0" borderId="0" xfId="278" applyFont="1" applyFill="1" applyBorder="1" applyAlignment="1">
      <alignment vertical="center" wrapText="1"/>
    </xf>
    <xf numFmtId="0" fontId="91" fillId="0" borderId="41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right" vertical="center"/>
    </xf>
    <xf numFmtId="0" fontId="88" fillId="0" borderId="0" xfId="0" applyFont="1" applyFill="1" applyBorder="1" applyAlignment="1">
      <alignment horizontal="left" vertical="center" wrapText="1"/>
    </xf>
    <xf numFmtId="0" fontId="90" fillId="29" borderId="25" xfId="0" applyFont="1" applyFill="1" applyBorder="1" applyAlignment="1">
      <alignment horizontal="center" vertical="center" wrapText="1"/>
    </xf>
    <xf numFmtId="0" fontId="90" fillId="29" borderId="2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0" fillId="29" borderId="39" xfId="413" applyFont="1" applyFill="1" applyBorder="1" applyAlignment="1">
      <alignment horizontal="center" vertical="center"/>
    </xf>
    <xf numFmtId="0" fontId="80" fillId="29" borderId="23" xfId="413" applyFont="1" applyFill="1" applyBorder="1" applyAlignment="1">
      <alignment horizontal="center" vertical="center"/>
    </xf>
    <xf numFmtId="0" fontId="80" fillId="29" borderId="24" xfId="413" applyFont="1" applyFill="1" applyBorder="1" applyAlignment="1">
      <alignment horizontal="center" vertical="center"/>
    </xf>
    <xf numFmtId="0" fontId="88" fillId="0" borderId="35" xfId="413" applyFont="1" applyFill="1" applyBorder="1" applyAlignment="1" applyProtection="1">
      <alignment horizontal="right"/>
    </xf>
    <xf numFmtId="0" fontId="88" fillId="0" borderId="35" xfId="413" applyFont="1" applyFill="1" applyBorder="1" applyAlignment="1" applyProtection="1">
      <alignment horizontal="right" vertical="center"/>
    </xf>
    <xf numFmtId="0" fontId="160" fillId="29" borderId="47" xfId="0" applyFont="1" applyFill="1" applyBorder="1" applyAlignment="1">
      <alignment horizontal="center" vertical="center" wrapText="1" shrinkToFit="1"/>
    </xf>
    <xf numFmtId="0" fontId="160" fillId="29" borderId="48" xfId="0" applyFont="1" applyFill="1" applyBorder="1" applyAlignment="1">
      <alignment horizontal="center" vertical="center" wrapText="1" shrinkToFit="1"/>
    </xf>
    <xf numFmtId="0" fontId="160" fillId="29" borderId="46" xfId="0" applyFont="1" applyFill="1" applyBorder="1" applyAlignment="1">
      <alignment horizontal="center" vertical="center" wrapText="1" shrinkToFit="1"/>
    </xf>
    <xf numFmtId="41" fontId="165" fillId="0" borderId="16" xfId="0" applyNumberFormat="1" applyFont="1" applyFill="1" applyBorder="1" applyAlignment="1">
      <alignment horizontal="right" vertical="center"/>
    </xf>
    <xf numFmtId="41" fontId="165" fillId="0" borderId="0" xfId="0" applyNumberFormat="1" applyFont="1" applyFill="1" applyBorder="1" applyAlignment="1">
      <alignment horizontal="right" vertical="center"/>
    </xf>
    <xf numFmtId="0" fontId="165" fillId="0" borderId="0" xfId="0" applyFont="1" applyFill="1" applyBorder="1" applyAlignment="1">
      <alignment horizontal="right" vertical="center"/>
    </xf>
    <xf numFmtId="0" fontId="165" fillId="0" borderId="16" xfId="0" applyFont="1" applyFill="1" applyBorder="1" applyAlignment="1">
      <alignment horizontal="right" vertical="center" wrapText="1"/>
    </xf>
    <xf numFmtId="0" fontId="165" fillId="0" borderId="0" xfId="0" applyFont="1" applyFill="1" applyBorder="1" applyAlignment="1">
      <alignment horizontal="right" vertical="center" wrapText="1"/>
    </xf>
    <xf numFmtId="41" fontId="165" fillId="0" borderId="0" xfId="0" applyNumberFormat="1" applyFont="1" applyFill="1" applyBorder="1" applyAlignment="1">
      <alignment horizontal="right" vertical="center" wrapText="1"/>
    </xf>
    <xf numFmtId="41" fontId="166" fillId="0" borderId="38" xfId="0" applyNumberFormat="1" applyFont="1" applyFill="1" applyBorder="1" applyAlignment="1">
      <alignment horizontal="right" vertical="center" wrapText="1"/>
    </xf>
    <xf numFmtId="41" fontId="166" fillId="0" borderId="37" xfId="0" applyNumberFormat="1" applyFont="1" applyFill="1" applyBorder="1" applyAlignment="1">
      <alignment horizontal="right" vertical="center" wrapText="1"/>
    </xf>
    <xf numFmtId="41" fontId="166" fillId="0" borderId="37" xfId="211" applyFont="1" applyFill="1" applyBorder="1" applyAlignment="1">
      <alignment horizontal="right" vertical="center" wrapText="1"/>
    </xf>
    <xf numFmtId="41" fontId="166" fillId="0" borderId="37" xfId="278" applyNumberFormat="1" applyFont="1" applyFill="1" applyBorder="1" applyAlignment="1">
      <alignment horizontal="right" vertical="center" wrapText="1"/>
    </xf>
    <xf numFmtId="41" fontId="165" fillId="0" borderId="37" xfId="211" applyFont="1" applyFill="1" applyBorder="1" applyAlignment="1">
      <alignment horizontal="right" vertical="center"/>
    </xf>
    <xf numFmtId="41" fontId="165" fillId="0" borderId="16" xfId="0" applyNumberFormat="1" applyFont="1" applyFill="1" applyBorder="1" applyAlignment="1">
      <alignment horizontal="right" vertical="center" wrapText="1"/>
    </xf>
    <xf numFmtId="41" fontId="165" fillId="0" borderId="38" xfId="211" applyFont="1" applyFill="1" applyBorder="1" applyAlignment="1">
      <alignment horizontal="right" vertical="center"/>
    </xf>
    <xf numFmtId="0" fontId="88" fillId="0" borderId="0" xfId="312" applyFont="1" applyAlignment="1">
      <alignment horizontal="right" vertical="center"/>
    </xf>
    <xf numFmtId="0" fontId="2" fillId="0" borderId="0" xfId="0" applyFont="1">
      <alignment vertical="center"/>
    </xf>
    <xf numFmtId="41" fontId="112" fillId="0" borderId="23" xfId="211" applyFont="1" applyFill="1" applyBorder="1" applyAlignment="1">
      <alignment horizontal="right" vertical="center"/>
    </xf>
    <xf numFmtId="41" fontId="112" fillId="0" borderId="22" xfId="0" applyNumberFormat="1" applyFont="1" applyBorder="1" applyAlignment="1">
      <alignment horizontal="right" vertical="center"/>
    </xf>
    <xf numFmtId="41" fontId="112" fillId="0" borderId="0" xfId="0" applyNumberFormat="1" applyFont="1" applyAlignment="1">
      <alignment horizontal="right" vertical="center"/>
    </xf>
    <xf numFmtId="41" fontId="167" fillId="0" borderId="0" xfId="0" applyNumberFormat="1" applyFont="1" applyAlignment="1">
      <alignment horizontal="right" vertical="center"/>
    </xf>
    <xf numFmtId="0" fontId="124" fillId="0" borderId="0" xfId="0" applyFont="1">
      <alignment vertical="center"/>
    </xf>
    <xf numFmtId="0" fontId="93" fillId="0" borderId="0" xfId="0" applyFont="1" applyAlignment="1">
      <alignment horizontal="center" vertical="center" wrapText="1"/>
    </xf>
    <xf numFmtId="41" fontId="125" fillId="0" borderId="0" xfId="0" applyNumberFormat="1" applyFont="1" applyAlignment="1">
      <alignment horizontal="right" vertical="center" wrapText="1"/>
    </xf>
    <xf numFmtId="0" fontId="125" fillId="0" borderId="0" xfId="0" applyFont="1" applyAlignment="1">
      <alignment horizontal="right" vertical="center" wrapText="1"/>
    </xf>
    <xf numFmtId="41" fontId="112" fillId="0" borderId="23" xfId="0" applyNumberFormat="1" applyFont="1" applyBorder="1" applyAlignment="1">
      <alignment horizontal="right" vertical="center"/>
    </xf>
    <xf numFmtId="41" fontId="112" fillId="0" borderId="16" xfId="0" applyNumberFormat="1" applyFont="1" applyBorder="1" applyAlignment="1">
      <alignment horizontal="right" vertical="center"/>
    </xf>
    <xf numFmtId="41" fontId="88" fillId="0" borderId="0" xfId="0" applyNumberFormat="1" applyFont="1" applyAlignment="1">
      <alignment horizontal="right" vertical="center"/>
    </xf>
    <xf numFmtId="41" fontId="112" fillId="0" borderId="0" xfId="278" applyNumberFormat="1" applyFont="1" applyAlignment="1">
      <alignment horizontal="right" vertical="center"/>
    </xf>
    <xf numFmtId="0" fontId="74" fillId="0" borderId="0" xfId="0" applyFont="1">
      <alignment vertical="center"/>
    </xf>
    <xf numFmtId="41" fontId="112" fillId="0" borderId="22" xfId="0" applyNumberFormat="1" applyFont="1" applyBorder="1" applyAlignment="1">
      <alignment horizontal="right" vertical="center" wrapText="1"/>
    </xf>
    <xf numFmtId="41" fontId="112" fillId="0" borderId="22" xfId="211" applyFont="1" applyFill="1" applyBorder="1" applyAlignment="1">
      <alignment vertical="center"/>
    </xf>
    <xf numFmtId="41" fontId="112" fillId="0" borderId="0" xfId="0" applyNumberFormat="1" applyFont="1" applyAlignment="1">
      <alignment horizontal="right" vertical="center" wrapText="1"/>
    </xf>
    <xf numFmtId="41" fontId="112" fillId="0" borderId="0" xfId="211" quotePrefix="1" applyFont="1" applyFill="1" applyBorder="1" applyAlignment="1">
      <alignment horizontal="right" vertical="center"/>
    </xf>
    <xf numFmtId="0" fontId="77" fillId="0" borderId="0" xfId="278" applyFont="1" applyAlignment="1">
      <alignment vertical="center" wrapText="1"/>
    </xf>
    <xf numFmtId="0" fontId="122" fillId="0" borderId="0" xfId="0" applyFont="1">
      <alignment vertical="center"/>
    </xf>
    <xf numFmtId="0" fontId="88" fillId="0" borderId="0" xfId="0" applyFont="1">
      <alignment vertical="center"/>
    </xf>
    <xf numFmtId="0" fontId="87" fillId="0" borderId="0" xfId="0" applyFont="1">
      <alignment vertical="center"/>
    </xf>
    <xf numFmtId="0" fontId="88" fillId="0" borderId="30" xfId="278" applyFont="1" applyBorder="1" applyAlignment="1">
      <alignment vertical="center" wrapText="1"/>
    </xf>
    <xf numFmtId="0" fontId="80" fillId="0" borderId="24" xfId="0" applyFont="1" applyBorder="1" applyAlignment="1">
      <alignment horizontal="center" vertical="center"/>
    </xf>
    <xf numFmtId="0" fontId="80" fillId="0" borderId="39" xfId="0" applyFont="1" applyBorder="1" applyAlignment="1">
      <alignment horizontal="center" vertical="center"/>
    </xf>
    <xf numFmtId="0" fontId="80" fillId="0" borderId="39" xfId="0" applyFont="1" applyBorder="1" applyAlignment="1">
      <alignment horizontal="center" vertical="center" wrapText="1"/>
    </xf>
    <xf numFmtId="0" fontId="164" fillId="29" borderId="8" xfId="0" applyFont="1" applyFill="1" applyBorder="1" applyAlignment="1">
      <alignment horizontal="center" vertical="center" wrapText="1" shrinkToFit="1"/>
    </xf>
    <xf numFmtId="0" fontId="91" fillId="0" borderId="45" xfId="0" applyFont="1" applyFill="1" applyBorder="1" applyAlignment="1">
      <alignment horizontal="center" vertical="center" wrapText="1"/>
    </xf>
    <xf numFmtId="41" fontId="125" fillId="0" borderId="44" xfId="211" applyFont="1" applyFill="1" applyBorder="1" applyAlignment="1">
      <alignment horizontal="right" vertical="center"/>
    </xf>
    <xf numFmtId="41" fontId="125" fillId="0" borderId="44" xfId="0" applyNumberFormat="1" applyFont="1" applyFill="1" applyBorder="1" applyAlignment="1">
      <alignment horizontal="right" vertical="center"/>
    </xf>
    <xf numFmtId="41" fontId="125" fillId="0" borderId="37" xfId="211" applyFont="1" applyFill="1" applyBorder="1" applyAlignment="1">
      <alignment vertical="center"/>
    </xf>
    <xf numFmtId="41" fontId="125" fillId="0" borderId="37" xfId="211" quotePrefix="1" applyFont="1" applyFill="1" applyBorder="1" applyAlignment="1">
      <alignment horizontal="right" vertical="center"/>
    </xf>
    <xf numFmtId="0" fontId="173" fillId="0" borderId="0" xfId="413" applyFont="1" applyFill="1" applyBorder="1" applyAlignment="1">
      <alignment horizontal="left" vertical="top"/>
    </xf>
    <xf numFmtId="0" fontId="88" fillId="0" borderId="0" xfId="413" applyFont="1" applyFill="1" applyAlignment="1">
      <alignment horizontal="right" vertical="top"/>
    </xf>
    <xf numFmtId="0" fontId="88" fillId="0" borderId="0" xfId="413" applyFont="1" applyFill="1" applyBorder="1" applyAlignment="1" applyProtection="1">
      <alignment horizontal="left" vertical="center"/>
    </xf>
    <xf numFmtId="0" fontId="80" fillId="29" borderId="22" xfId="413" applyFont="1" applyFill="1" applyBorder="1" applyAlignment="1" applyProtection="1">
      <alignment horizontal="center" vertical="center" wrapText="1"/>
    </xf>
    <xf numFmtId="0" fontId="149" fillId="29" borderId="18" xfId="413" applyFont="1" applyFill="1" applyBorder="1" applyAlignment="1" applyProtection="1">
      <alignment horizontal="center" vertical="center" wrapText="1"/>
    </xf>
    <xf numFmtId="0" fontId="88" fillId="0" borderId="0" xfId="413" applyFont="1" applyFill="1" applyAlignment="1"/>
    <xf numFmtId="0" fontId="89" fillId="29" borderId="22" xfId="413" applyFont="1" applyFill="1" applyBorder="1" applyAlignment="1" applyProtection="1">
      <alignment horizontal="center" vertical="center" wrapText="1"/>
    </xf>
    <xf numFmtId="0" fontId="88" fillId="29" borderId="19" xfId="413" applyFont="1" applyFill="1" applyBorder="1" applyAlignment="1" applyProtection="1">
      <alignment horizontal="center"/>
    </xf>
    <xf numFmtId="0" fontId="88" fillId="29" borderId="18" xfId="413" applyFont="1" applyFill="1" applyBorder="1" applyAlignment="1" applyProtection="1">
      <alignment horizontal="center"/>
    </xf>
    <xf numFmtId="0" fontId="88" fillId="29" borderId="23" xfId="413" applyFont="1" applyFill="1" applyBorder="1" applyAlignment="1" applyProtection="1">
      <alignment horizontal="center"/>
    </xf>
    <xf numFmtId="0" fontId="80" fillId="29" borderId="22" xfId="413" applyFont="1" applyFill="1" applyBorder="1" applyAlignment="1" applyProtection="1">
      <alignment horizontal="center"/>
    </xf>
    <xf numFmtId="0" fontId="88" fillId="29" borderId="4" xfId="413" applyFont="1" applyFill="1" applyBorder="1" applyAlignment="1" applyProtection="1">
      <alignment vertical="top"/>
    </xf>
    <xf numFmtId="0" fontId="88" fillId="29" borderId="24" xfId="413" applyFont="1" applyFill="1" applyBorder="1" applyAlignment="1" applyProtection="1">
      <alignment vertical="top"/>
    </xf>
    <xf numFmtId="0" fontId="88" fillId="29" borderId="19" xfId="413" applyFont="1" applyFill="1" applyBorder="1" applyAlignment="1">
      <alignment horizontal="center" vertical="top"/>
    </xf>
    <xf numFmtId="0" fontId="88" fillId="29" borderId="16" xfId="413" applyFont="1" applyFill="1" applyBorder="1" applyAlignment="1" applyProtection="1">
      <alignment horizontal="center"/>
    </xf>
    <xf numFmtId="0" fontId="88" fillId="29" borderId="18" xfId="413" applyFont="1" applyFill="1" applyBorder="1" applyAlignment="1">
      <alignment horizontal="center"/>
    </xf>
    <xf numFmtId="0" fontId="88" fillId="29" borderId="22" xfId="413" applyFont="1" applyFill="1" applyBorder="1" applyAlignment="1" applyProtection="1">
      <alignment horizontal="center"/>
    </xf>
    <xf numFmtId="0" fontId="88" fillId="29" borderId="19" xfId="413" applyFont="1" applyFill="1" applyBorder="1" applyAlignment="1">
      <alignment horizontal="center"/>
    </xf>
    <xf numFmtId="0" fontId="88" fillId="29" borderId="16" xfId="413" applyFont="1" applyFill="1" applyBorder="1" applyAlignment="1" applyProtection="1">
      <alignment horizontal="center" vertical="center"/>
    </xf>
    <xf numFmtId="0" fontId="79" fillId="0" borderId="0" xfId="413" applyFont="1" applyFill="1" applyAlignment="1"/>
    <xf numFmtId="0" fontId="88" fillId="29" borderId="43" xfId="413" applyFont="1" applyFill="1" applyBorder="1" applyAlignment="1" applyProtection="1">
      <alignment horizontal="center" vertical="top"/>
    </xf>
    <xf numFmtId="0" fontId="88" fillId="29" borderId="45" xfId="413" applyFont="1" applyFill="1" applyBorder="1" applyAlignment="1" applyProtection="1">
      <alignment horizontal="center" vertical="top"/>
    </xf>
    <xf numFmtId="0" fontId="88" fillId="29" borderId="44" xfId="413" applyFont="1" applyFill="1" applyBorder="1" applyAlignment="1" applyProtection="1">
      <alignment horizontal="center" vertical="top"/>
    </xf>
    <xf numFmtId="0" fontId="88" fillId="29" borderId="43" xfId="413" applyFont="1" applyFill="1" applyBorder="1" applyAlignment="1">
      <alignment horizontal="center" vertical="top"/>
    </xf>
    <xf numFmtId="0" fontId="88" fillId="29" borderId="37" xfId="413" applyFont="1" applyFill="1" applyBorder="1" applyAlignment="1" applyProtection="1">
      <alignment horizontal="center" vertical="top"/>
    </xf>
    <xf numFmtId="0" fontId="88" fillId="0" borderId="40" xfId="413" applyFont="1" applyFill="1" applyBorder="1" applyAlignment="1" applyProtection="1">
      <alignment horizontal="center" vertical="center"/>
    </xf>
    <xf numFmtId="176" fontId="88" fillId="0" borderId="0" xfId="413" applyNumberFormat="1" applyFont="1" applyFill="1"/>
    <xf numFmtId="0" fontId="88" fillId="29" borderId="16" xfId="413" applyFont="1" applyFill="1" applyBorder="1" applyAlignment="1">
      <alignment horizontal="center"/>
    </xf>
    <xf numFmtId="0" fontId="88" fillId="29" borderId="16" xfId="413" applyFont="1" applyFill="1" applyBorder="1" applyAlignment="1">
      <alignment horizontal="center" vertical="top"/>
    </xf>
    <xf numFmtId="0" fontId="87" fillId="0" borderId="0" xfId="413" applyFont="1" applyFill="1" applyAlignment="1"/>
    <xf numFmtId="0" fontId="88" fillId="0" borderId="0" xfId="278" applyFont="1" applyFill="1" applyBorder="1" applyAlignment="1">
      <alignment horizontal="left" vertical="center"/>
    </xf>
    <xf numFmtId="0" fontId="88" fillId="29" borderId="18" xfId="413" applyFont="1" applyFill="1" applyBorder="1" applyAlignment="1" applyProtection="1">
      <alignment horizontal="center" vertical="center"/>
    </xf>
    <xf numFmtId="0" fontId="88" fillId="29" borderId="19" xfId="413" applyFont="1" applyFill="1" applyBorder="1" applyAlignment="1" applyProtection="1">
      <alignment horizontal="center" vertical="center"/>
    </xf>
    <xf numFmtId="0" fontId="88" fillId="29" borderId="16" xfId="413" applyFont="1" applyFill="1" applyBorder="1" applyAlignment="1" applyProtection="1">
      <alignment horizontal="center" vertical="center"/>
    </xf>
    <xf numFmtId="176" fontId="90" fillId="0" borderId="0" xfId="409" applyFont="1" applyFill="1" applyBorder="1" applyAlignment="1" applyProtection="1">
      <alignment horizontal="center" vertical="center"/>
    </xf>
    <xf numFmtId="0" fontId="88" fillId="29" borderId="44" xfId="413" applyFont="1" applyFill="1" applyBorder="1" applyAlignment="1">
      <alignment horizontal="center" vertical="top"/>
    </xf>
    <xf numFmtId="0" fontId="88" fillId="29" borderId="45" xfId="413" applyFont="1" applyFill="1" applyBorder="1" applyAlignment="1">
      <alignment horizontal="center" vertical="top"/>
    </xf>
    <xf numFmtId="0" fontId="88" fillId="29" borderId="39" xfId="413" applyFont="1" applyFill="1" applyBorder="1" applyAlignment="1" applyProtection="1">
      <alignment horizontal="center" vertical="center"/>
    </xf>
    <xf numFmtId="0" fontId="80" fillId="29" borderId="39" xfId="413" applyFont="1" applyFill="1" applyBorder="1" applyAlignment="1" applyProtection="1">
      <alignment horizontal="center" vertical="center"/>
    </xf>
    <xf numFmtId="0" fontId="80" fillId="29" borderId="45" xfId="413" applyFont="1" applyFill="1" applyBorder="1" applyAlignment="1" applyProtection="1">
      <alignment horizontal="center" vertical="center"/>
    </xf>
    <xf numFmtId="0" fontId="88" fillId="0" borderId="30" xfId="413" applyFont="1" applyFill="1" applyBorder="1" applyAlignment="1" applyProtection="1">
      <alignment horizontal="left"/>
    </xf>
    <xf numFmtId="0" fontId="88" fillId="29" borderId="18" xfId="413" applyFont="1" applyFill="1" applyBorder="1" applyAlignment="1" applyProtection="1">
      <alignment horizontal="center" vertical="center" shrinkToFit="1"/>
    </xf>
    <xf numFmtId="0" fontId="88" fillId="29" borderId="19" xfId="413" applyFont="1" applyFill="1" applyBorder="1" applyAlignment="1" applyProtection="1">
      <alignment horizontal="center" vertical="center" shrinkToFit="1"/>
    </xf>
    <xf numFmtId="0" fontId="90" fillId="29" borderId="17" xfId="0" applyFont="1" applyFill="1" applyBorder="1" applyAlignment="1">
      <alignment horizontal="center" vertical="center" wrapText="1"/>
    </xf>
    <xf numFmtId="0" fontId="80" fillId="29" borderId="28" xfId="413" applyFont="1" applyFill="1" applyBorder="1" applyAlignment="1">
      <alignment horizontal="center" vertical="center"/>
    </xf>
    <xf numFmtId="0" fontId="80" fillId="29" borderId="39" xfId="413" applyFont="1" applyFill="1" applyBorder="1" applyAlignment="1">
      <alignment horizontal="center" vertical="center"/>
    </xf>
    <xf numFmtId="0" fontId="80" fillId="29" borderId="16" xfId="413" applyFont="1" applyFill="1" applyBorder="1" applyAlignment="1">
      <alignment horizontal="center" vertical="center"/>
    </xf>
    <xf numFmtId="0" fontId="80" fillId="29" borderId="29" xfId="413" applyFont="1" applyFill="1" applyBorder="1" applyAlignment="1">
      <alignment horizontal="center" vertical="center"/>
    </xf>
    <xf numFmtId="0" fontId="80" fillId="29" borderId="39" xfId="413" applyFont="1" applyFill="1" applyBorder="1" applyAlignment="1">
      <alignment horizontal="center" vertical="center" shrinkToFit="1"/>
    </xf>
    <xf numFmtId="0" fontId="80" fillId="29" borderId="16" xfId="413" applyFont="1" applyFill="1" applyBorder="1" applyAlignment="1">
      <alignment horizontal="center" vertical="center" shrinkToFit="1"/>
    </xf>
    <xf numFmtId="0" fontId="80" fillId="29" borderId="23" xfId="413" applyFont="1" applyFill="1" applyBorder="1" applyAlignment="1">
      <alignment horizontal="center" vertical="center"/>
    </xf>
    <xf numFmtId="0" fontId="80" fillId="29" borderId="24" xfId="413" applyFont="1" applyFill="1" applyBorder="1" applyAlignment="1">
      <alignment horizontal="center" vertical="center"/>
    </xf>
    <xf numFmtId="176" fontId="80" fillId="0" borderId="0" xfId="409" applyFont="1" applyFill="1" applyBorder="1" applyAlignment="1">
      <alignment horizontal="right" vertical="center"/>
    </xf>
    <xf numFmtId="176" fontId="80" fillId="0" borderId="0" xfId="409" applyFont="1" applyFill="1" applyBorder="1" applyAlignment="1">
      <alignment horizontal="right" vertical="center" shrinkToFit="1"/>
    </xf>
    <xf numFmtId="0" fontId="88" fillId="29" borderId="22" xfId="413" applyFont="1" applyFill="1" applyBorder="1" applyAlignment="1" applyProtection="1">
      <alignment horizontal="center" vertical="center"/>
    </xf>
    <xf numFmtId="0" fontId="88" fillId="0" borderId="37" xfId="413" applyFont="1" applyFill="1" applyBorder="1" applyAlignment="1" applyProtection="1">
      <alignment horizontal="right" vertical="center"/>
    </xf>
    <xf numFmtId="0" fontId="89" fillId="29" borderId="21" xfId="413" applyFont="1" applyFill="1" applyBorder="1" applyAlignment="1" applyProtection="1">
      <alignment horizontal="center" vertical="center"/>
    </xf>
    <xf numFmtId="0" fontId="88" fillId="29" borderId="23" xfId="413" applyFont="1" applyFill="1" applyBorder="1" applyAlignment="1" applyProtection="1">
      <alignment horizontal="center" vertical="center" shrinkToFit="1"/>
    </xf>
    <xf numFmtId="0" fontId="132" fillId="29" borderId="4" xfId="413" applyFont="1" applyFill="1" applyBorder="1" applyAlignment="1" applyProtection="1">
      <alignment horizontal="center" vertical="center" shrinkToFit="1"/>
    </xf>
    <xf numFmtId="0" fontId="88" fillId="0" borderId="0" xfId="413" applyFont="1" applyFill="1" applyBorder="1" applyAlignment="1">
      <alignment horizontal="left" vertical="top"/>
    </xf>
    <xf numFmtId="0" fontId="88" fillId="29" borderId="16" xfId="422" applyFont="1" applyFill="1" applyBorder="1" applyAlignment="1" applyProtection="1">
      <alignment horizontal="center" vertical="center" shrinkToFit="1"/>
    </xf>
    <xf numFmtId="0" fontId="88" fillId="29" borderId="0" xfId="422" applyFont="1" applyFill="1" applyBorder="1" applyAlignment="1" applyProtection="1">
      <alignment horizontal="center" vertical="center" shrinkToFit="1"/>
    </xf>
    <xf numFmtId="0" fontId="88" fillId="0" borderId="35" xfId="413" applyFont="1" applyFill="1" applyBorder="1" applyAlignment="1" applyProtection="1">
      <alignment horizontal="right" vertical="center"/>
    </xf>
    <xf numFmtId="0" fontId="80" fillId="29" borderId="23" xfId="413" applyFont="1" applyFill="1" applyBorder="1" applyAlignment="1" applyProtection="1">
      <alignment horizontal="center" vertical="center"/>
    </xf>
    <xf numFmtId="0" fontId="80" fillId="29" borderId="24" xfId="413" applyFont="1" applyFill="1" applyBorder="1" applyAlignment="1" applyProtection="1">
      <alignment horizontal="center" vertical="center"/>
    </xf>
    <xf numFmtId="176" fontId="80" fillId="0" borderId="0" xfId="409" applyFont="1" applyFill="1" applyBorder="1" applyAlignment="1" applyProtection="1">
      <alignment horizontal="center" vertical="center"/>
    </xf>
    <xf numFmtId="41" fontId="80" fillId="0" borderId="16" xfId="409" applyNumberFormat="1" applyFont="1" applyFill="1" applyBorder="1" applyAlignment="1" applyProtection="1">
      <alignment horizontal="center" vertical="center"/>
    </xf>
    <xf numFmtId="41" fontId="80" fillId="0" borderId="0" xfId="409" applyNumberFormat="1" applyFont="1" applyFill="1" applyBorder="1" applyAlignment="1" applyProtection="1">
      <alignment horizontal="center" vertical="center"/>
    </xf>
    <xf numFmtId="176" fontId="80" fillId="0" borderId="16" xfId="409" applyFont="1" applyFill="1" applyBorder="1" applyAlignment="1" applyProtection="1">
      <alignment horizontal="center" vertical="center"/>
    </xf>
    <xf numFmtId="0" fontId="80" fillId="29" borderId="16" xfId="413" applyFont="1" applyFill="1" applyBorder="1" applyAlignment="1" applyProtection="1">
      <alignment horizontal="center" vertical="center"/>
    </xf>
    <xf numFmtId="0" fontId="80" fillId="29" borderId="0" xfId="413" applyFont="1" applyFill="1" applyBorder="1" applyAlignment="1" applyProtection="1">
      <alignment horizontal="center" vertical="center"/>
    </xf>
    <xf numFmtId="176" fontId="91" fillId="0" borderId="44" xfId="409" applyFont="1" applyFill="1" applyBorder="1" applyAlignment="1" applyProtection="1">
      <alignment horizontal="center" vertical="center"/>
    </xf>
    <xf numFmtId="176" fontId="91" fillId="0" borderId="35" xfId="409" applyFont="1" applyFill="1" applyBorder="1" applyAlignment="1" applyProtection="1">
      <alignment horizontal="center" vertical="center"/>
    </xf>
    <xf numFmtId="0" fontId="80" fillId="29" borderId="19" xfId="413" applyFont="1" applyFill="1" applyBorder="1" applyAlignment="1" applyProtection="1">
      <alignment horizontal="center" vertical="center" wrapText="1"/>
    </xf>
    <xf numFmtId="0" fontId="88" fillId="0" borderId="0" xfId="424" applyFont="1" applyFill="1" applyBorder="1" applyAlignment="1" applyProtection="1">
      <alignment horizontal="left" vertical="center"/>
    </xf>
    <xf numFmtId="0" fontId="88" fillId="0" borderId="0" xfId="413" applyFont="1" applyFill="1" applyBorder="1" applyAlignment="1">
      <alignment vertical="top"/>
    </xf>
    <xf numFmtId="0" fontId="90" fillId="29" borderId="28" xfId="413" applyFont="1" applyFill="1" applyBorder="1" applyAlignment="1" applyProtection="1">
      <alignment horizontal="center" vertical="center" shrinkToFit="1"/>
    </xf>
    <xf numFmtId="0" fontId="90" fillId="29" borderId="29" xfId="413" applyFont="1" applyFill="1" applyBorder="1" applyAlignment="1" applyProtection="1">
      <alignment horizontal="center" vertical="center" shrinkToFit="1"/>
    </xf>
    <xf numFmtId="0" fontId="88" fillId="0" borderId="0" xfId="413" applyFont="1" applyFill="1" applyBorder="1" applyAlignment="1" applyProtection="1">
      <alignment horizontal="left"/>
    </xf>
    <xf numFmtId="41" fontId="87" fillId="0" borderId="0" xfId="413" applyNumberFormat="1" applyFont="1" applyFill="1" applyBorder="1" applyAlignment="1" applyProtection="1">
      <alignment horizontal="right"/>
    </xf>
    <xf numFmtId="0" fontId="3" fillId="0" borderId="0" xfId="413" applyFill="1" applyBorder="1" applyAlignment="1"/>
    <xf numFmtId="0" fontId="3" fillId="0" borderId="0" xfId="413" applyFill="1" applyAlignment="1"/>
    <xf numFmtId="0" fontId="112" fillId="29" borderId="16" xfId="413" applyFont="1" applyFill="1" applyBorder="1" applyAlignment="1" applyProtection="1">
      <alignment horizontal="center" vertical="top" shrinkToFit="1"/>
    </xf>
    <xf numFmtId="0" fontId="112" fillId="29" borderId="16" xfId="413" applyFont="1" applyFill="1" applyBorder="1" applyAlignment="1" applyProtection="1">
      <alignment horizontal="center" vertical="top"/>
    </xf>
    <xf numFmtId="0" fontId="112" fillId="29" borderId="44" xfId="413" applyFont="1" applyFill="1" applyBorder="1" applyAlignment="1" applyProtection="1">
      <alignment horizontal="center" vertical="top" shrinkToFit="1"/>
    </xf>
    <xf numFmtId="0" fontId="112" fillId="29" borderId="44" xfId="413" applyFont="1" applyFill="1" applyBorder="1" applyAlignment="1" applyProtection="1">
      <alignment horizontal="center" vertical="top"/>
    </xf>
    <xf numFmtId="0" fontId="88" fillId="29" borderId="43" xfId="413" applyFont="1" applyFill="1" applyBorder="1" applyAlignment="1" applyProtection="1">
      <alignment horizontal="center" vertical="center"/>
    </xf>
    <xf numFmtId="0" fontId="88" fillId="29" borderId="44" xfId="413" applyFont="1" applyFill="1" applyBorder="1" applyAlignment="1">
      <alignment horizontal="center" vertical="center"/>
    </xf>
    <xf numFmtId="0" fontId="87" fillId="0" borderId="35" xfId="413" applyFont="1" applyFill="1" applyBorder="1" applyAlignment="1" applyProtection="1">
      <alignment horizontal="left"/>
    </xf>
    <xf numFmtId="0" fontId="80" fillId="29" borderId="28" xfId="413" applyFont="1" applyFill="1" applyBorder="1" applyAlignment="1" applyProtection="1">
      <alignment horizontal="center"/>
    </xf>
    <xf numFmtId="0" fontId="88" fillId="0" borderId="0" xfId="413" applyFont="1" applyFill="1" applyBorder="1" applyAlignment="1" applyProtection="1"/>
    <xf numFmtId="0" fontId="101" fillId="0" borderId="0" xfId="413" applyFont="1" applyFill="1" applyAlignment="1"/>
    <xf numFmtId="0" fontId="80" fillId="29" borderId="39" xfId="413" applyFont="1" applyFill="1" applyBorder="1" applyAlignment="1" applyProtection="1">
      <alignment horizontal="center"/>
    </xf>
    <xf numFmtId="0" fontId="110" fillId="0" borderId="0" xfId="0" applyFont="1" applyFill="1" applyBorder="1" applyAlignment="1">
      <alignment horizontal="center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right" vertical="center"/>
    </xf>
    <xf numFmtId="0" fontId="112" fillId="0" borderId="0" xfId="0" applyFont="1" applyFill="1" applyBorder="1" applyAlignment="1">
      <alignment vertical="center"/>
    </xf>
    <xf numFmtId="41" fontId="92" fillId="0" borderId="44" xfId="211" applyNumberFormat="1" applyFont="1" applyFill="1" applyBorder="1" applyAlignment="1">
      <alignment horizontal="right" vertical="center" shrinkToFit="1"/>
    </xf>
    <xf numFmtId="0" fontId="88" fillId="0" borderId="0" xfId="413" applyFont="1" applyAlignment="1">
      <alignment vertical="top"/>
    </xf>
    <xf numFmtId="0" fontId="88" fillId="0" borderId="0" xfId="413" applyFont="1" applyAlignment="1">
      <alignment horizontal="right" vertical="top"/>
    </xf>
    <xf numFmtId="0" fontId="87" fillId="0" borderId="0" xfId="413" applyFont="1" applyAlignment="1">
      <alignment horizontal="right"/>
    </xf>
    <xf numFmtId="0" fontId="88" fillId="0" borderId="0" xfId="413" applyFont="1" applyAlignment="1">
      <alignment horizontal="left"/>
    </xf>
    <xf numFmtId="0" fontId="87" fillId="0" borderId="0" xfId="413" applyFont="1" applyAlignment="1"/>
    <xf numFmtId="0" fontId="79" fillId="0" borderId="0" xfId="413" applyFont="1" applyAlignment="1"/>
    <xf numFmtId="0" fontId="88" fillId="29" borderId="43" xfId="413" applyFont="1" applyFill="1" applyBorder="1" applyAlignment="1">
      <alignment horizontal="center" vertical="center"/>
    </xf>
    <xf numFmtId="0" fontId="88" fillId="29" borderId="0" xfId="413" applyFont="1" applyFill="1" applyAlignment="1">
      <alignment horizontal="centerContinuous" vertical="center"/>
    </xf>
    <xf numFmtId="0" fontId="88" fillId="29" borderId="21" xfId="413" applyFont="1" applyFill="1" applyBorder="1" applyAlignment="1">
      <alignment horizontal="centerContinuous" vertical="top"/>
    </xf>
    <xf numFmtId="0" fontId="88" fillId="29" borderId="27" xfId="413" applyFont="1" applyFill="1" applyBorder="1" applyAlignment="1">
      <alignment horizontal="centerContinuous" vertical="top"/>
    </xf>
    <xf numFmtId="0" fontId="80" fillId="29" borderId="39" xfId="413" applyFont="1" applyFill="1" applyBorder="1" applyAlignment="1">
      <alignment vertical="center"/>
    </xf>
    <xf numFmtId="176" fontId="88" fillId="0" borderId="0" xfId="413" applyNumberFormat="1" applyFont="1"/>
    <xf numFmtId="0" fontId="88" fillId="0" borderId="0" xfId="413" applyFont="1" applyAlignment="1">
      <alignment horizontal="center"/>
    </xf>
    <xf numFmtId="0" fontId="112" fillId="29" borderId="19" xfId="413" applyFont="1" applyFill="1" applyBorder="1" applyAlignment="1">
      <alignment horizontal="center" vertical="top"/>
    </xf>
    <xf numFmtId="0" fontId="112" fillId="29" borderId="16" xfId="413" applyFont="1" applyFill="1" applyBorder="1" applyAlignment="1">
      <alignment horizontal="center" vertical="top"/>
    </xf>
    <xf numFmtId="0" fontId="106" fillId="0" borderId="0" xfId="415" applyFont="1" applyAlignment="1">
      <alignment horizontal="right" vertical="center"/>
    </xf>
    <xf numFmtId="3" fontId="106" fillId="0" borderId="0" xfId="415" applyNumberFormat="1" applyFont="1" applyAlignment="1">
      <alignment horizontal="right" vertical="center"/>
    </xf>
    <xf numFmtId="3" fontId="106" fillId="0" borderId="44" xfId="415" applyNumberFormat="1" applyFont="1" applyBorder="1" applyAlignment="1">
      <alignment horizontal="right" vertical="center"/>
    </xf>
    <xf numFmtId="3" fontId="106" fillId="0" borderId="35" xfId="415" applyNumberFormat="1" applyFont="1" applyBorder="1" applyAlignment="1">
      <alignment horizontal="right" vertical="center"/>
    </xf>
    <xf numFmtId="3" fontId="106" fillId="0" borderId="35" xfId="360" applyNumberFormat="1" applyFont="1" applyBorder="1" applyAlignment="1">
      <alignment horizontal="right" vertical="center"/>
    </xf>
    <xf numFmtId="3" fontId="106" fillId="0" borderId="35" xfId="410" applyNumberFormat="1" applyFont="1" applyFill="1" applyBorder="1" applyAlignment="1" applyProtection="1">
      <alignment horizontal="right" vertical="center"/>
    </xf>
    <xf numFmtId="0" fontId="88" fillId="29" borderId="16" xfId="413" applyFont="1" applyFill="1" applyBorder="1" applyAlignment="1">
      <alignment horizontal="center" shrinkToFit="1"/>
    </xf>
    <xf numFmtId="0" fontId="88" fillId="29" borderId="19" xfId="413" applyFont="1" applyFill="1" applyBorder="1" applyAlignment="1">
      <alignment horizontal="center" shrinkToFit="1"/>
    </xf>
    <xf numFmtId="0" fontId="80" fillId="29" borderId="29" xfId="413" applyFont="1" applyFill="1" applyBorder="1" applyAlignment="1">
      <alignment horizontal="center" vertical="center" shrinkToFit="1"/>
    </xf>
    <xf numFmtId="0" fontId="80" fillId="29" borderId="31" xfId="413" applyFont="1" applyFill="1" applyBorder="1" applyAlignment="1">
      <alignment horizontal="center" vertical="center" shrinkToFit="1"/>
    </xf>
    <xf numFmtId="41" fontId="91" fillId="0" borderId="44" xfId="211" applyNumberFormat="1" applyFont="1" applyFill="1" applyBorder="1" applyAlignment="1" applyProtection="1">
      <alignment vertical="center"/>
    </xf>
    <xf numFmtId="41" fontId="91" fillId="0" borderId="35" xfId="211" applyNumberFormat="1" applyFont="1" applyFill="1" applyBorder="1" applyAlignment="1" applyProtection="1">
      <alignment vertical="center"/>
    </xf>
    <xf numFmtId="0" fontId="88" fillId="0" borderId="0" xfId="413" applyFont="1" applyAlignment="1">
      <alignment horizontal="left" vertical="top"/>
    </xf>
    <xf numFmtId="176" fontId="80" fillId="29" borderId="23" xfId="409" applyFont="1" applyFill="1" applyBorder="1" applyAlignment="1">
      <alignment horizontal="center" vertical="center" shrinkToFit="1"/>
    </xf>
    <xf numFmtId="176" fontId="80" fillId="29" borderId="18" xfId="409" applyFont="1" applyFill="1" applyBorder="1" applyAlignment="1">
      <alignment horizontal="center" vertical="center"/>
    </xf>
    <xf numFmtId="176" fontId="80" fillId="29" borderId="23" xfId="409" applyFont="1" applyFill="1" applyBorder="1" applyAlignment="1">
      <alignment horizontal="center" vertical="center"/>
    </xf>
    <xf numFmtId="0" fontId="101" fillId="0" borderId="0" xfId="413" applyFont="1" applyAlignment="1">
      <alignment horizontal="left"/>
    </xf>
    <xf numFmtId="0" fontId="88" fillId="29" borderId="39" xfId="413" applyFont="1" applyFill="1" applyBorder="1" applyAlignment="1">
      <alignment vertical="top"/>
    </xf>
    <xf numFmtId="0" fontId="88" fillId="0" borderId="0" xfId="413" applyFont="1" applyAlignment="1"/>
    <xf numFmtId="0" fontId="80" fillId="29" borderId="30" xfId="413" applyFont="1" applyFill="1" applyBorder="1" applyAlignment="1">
      <alignment vertical="center"/>
    </xf>
    <xf numFmtId="0" fontId="3" fillId="0" borderId="0" xfId="413" applyAlignment="1"/>
    <xf numFmtId="41" fontId="92" fillId="0" borderId="35" xfId="211" applyNumberFormat="1" applyFont="1" applyFill="1" applyBorder="1" applyAlignment="1" applyProtection="1">
      <alignment horizontal="right" vertical="center"/>
    </xf>
    <xf numFmtId="41" fontId="91" fillId="0" borderId="35" xfId="211" applyNumberFormat="1" applyFont="1" applyFill="1" applyBorder="1" applyAlignment="1">
      <alignment horizontal="right" vertical="center"/>
    </xf>
    <xf numFmtId="41" fontId="91" fillId="0" borderId="0" xfId="211" applyNumberFormat="1" applyFont="1" applyFill="1" applyBorder="1" applyAlignment="1">
      <alignment vertical="center"/>
    </xf>
    <xf numFmtId="0" fontId="80" fillId="29" borderId="28" xfId="413" applyFont="1" applyFill="1" applyBorder="1" applyAlignment="1" applyProtection="1">
      <alignment horizontal="centerContinuous" vertical="center"/>
    </xf>
    <xf numFmtId="0" fontId="88" fillId="29" borderId="17" xfId="413" applyFont="1" applyFill="1" applyBorder="1" applyAlignment="1" applyProtection="1">
      <alignment horizontal="centerContinuous" vertical="center"/>
    </xf>
    <xf numFmtId="0" fontId="88" fillId="29" borderId="27" xfId="413" applyFont="1" applyFill="1" applyBorder="1" applyAlignment="1" applyProtection="1">
      <alignment horizontal="centerContinuous" vertical="center"/>
    </xf>
    <xf numFmtId="0" fontId="88" fillId="29" borderId="16" xfId="413" applyFont="1" applyFill="1" applyBorder="1" applyAlignment="1" applyProtection="1">
      <alignment horizontal="centerContinuous" vertical="center"/>
    </xf>
    <xf numFmtId="0" fontId="88" fillId="29" borderId="21" xfId="413" applyFont="1" applyFill="1" applyBorder="1" applyAlignment="1" applyProtection="1">
      <alignment horizontal="centerContinuous" vertical="center"/>
    </xf>
    <xf numFmtId="0" fontId="88" fillId="29" borderId="20" xfId="413" applyFont="1" applyFill="1" applyBorder="1" applyAlignment="1" applyProtection="1">
      <alignment horizontal="center" vertical="center"/>
    </xf>
    <xf numFmtId="0" fontId="88" fillId="29" borderId="18" xfId="413" applyFont="1" applyFill="1" applyBorder="1" applyAlignment="1" applyProtection="1">
      <alignment horizontal="center" wrapText="1"/>
    </xf>
    <xf numFmtId="0" fontId="88" fillId="29" borderId="23" xfId="413" applyFont="1" applyFill="1" applyBorder="1" applyAlignment="1" applyProtection="1">
      <alignment horizontal="center" wrapText="1"/>
    </xf>
    <xf numFmtId="0" fontId="141" fillId="29" borderId="0" xfId="413" applyFont="1" applyFill="1" applyBorder="1" applyAlignment="1" applyProtection="1">
      <alignment horizontal="center" vertical="center"/>
    </xf>
    <xf numFmtId="0" fontId="152" fillId="29" borderId="19" xfId="413" applyFont="1" applyFill="1" applyBorder="1" applyAlignment="1" applyProtection="1">
      <alignment horizontal="center" vertical="center"/>
    </xf>
    <xf numFmtId="0" fontId="148" fillId="0" borderId="0" xfId="413" applyFont="1" applyFill="1" applyAlignment="1">
      <alignment vertical="center"/>
    </xf>
    <xf numFmtId="0" fontId="88" fillId="29" borderId="17" xfId="413" applyFont="1" applyFill="1" applyBorder="1" applyAlignment="1" applyProtection="1">
      <alignment horizontal="center" vertical="center"/>
    </xf>
    <xf numFmtId="0" fontId="141" fillId="29" borderId="23" xfId="413" applyFont="1" applyFill="1" applyBorder="1" applyAlignment="1" applyProtection="1">
      <alignment horizontal="center" vertical="center"/>
    </xf>
    <xf numFmtId="0" fontId="80" fillId="0" borderId="0" xfId="413" applyFont="1" applyFill="1"/>
    <xf numFmtId="0" fontId="88" fillId="0" borderId="0" xfId="413" applyFont="1" applyFill="1" applyAlignment="1">
      <alignment vertical="top"/>
    </xf>
    <xf numFmtId="0" fontId="88" fillId="0" borderId="0" xfId="413" applyFont="1" applyFill="1" applyAlignment="1">
      <alignment horizontal="left" vertical="top"/>
    </xf>
    <xf numFmtId="0" fontId="88" fillId="0" borderId="0" xfId="413" applyFont="1" applyFill="1" applyAlignment="1" applyProtection="1">
      <alignment horizontal="left" vertical="center"/>
    </xf>
    <xf numFmtId="0" fontId="178" fillId="0" borderId="0" xfId="413" applyFont="1" applyFill="1"/>
    <xf numFmtId="0" fontId="102" fillId="0" borderId="0" xfId="413" applyFont="1" applyFill="1" applyBorder="1" applyAlignment="1"/>
    <xf numFmtId="176" fontId="80" fillId="0" borderId="16" xfId="409" quotePrefix="1" applyFont="1" applyFill="1" applyBorder="1" applyAlignment="1" applyProtection="1">
      <alignment horizontal="right" vertical="center"/>
    </xf>
    <xf numFmtId="176" fontId="80" fillId="0" borderId="0" xfId="409" quotePrefix="1" applyFont="1" applyFill="1" applyBorder="1" applyAlignment="1" applyProtection="1">
      <alignment horizontal="right" vertical="center"/>
    </xf>
    <xf numFmtId="0" fontId="88" fillId="0" borderId="30" xfId="413" applyFont="1" applyFill="1" applyBorder="1" applyAlignment="1" applyProtection="1">
      <alignment horizontal="left" vertical="center"/>
    </xf>
    <xf numFmtId="0" fontId="178" fillId="0" borderId="0" xfId="413" applyFont="1" applyFill="1" applyBorder="1"/>
    <xf numFmtId="0" fontId="88" fillId="0" borderId="0" xfId="413" applyFont="1" applyFill="1" applyAlignment="1">
      <alignment vertical="top" shrinkToFit="1"/>
    </xf>
    <xf numFmtId="176" fontId="80" fillId="0" borderId="0" xfId="409" applyFont="1" applyFill="1" applyBorder="1" applyAlignment="1" applyProtection="1">
      <alignment horizontal="center"/>
    </xf>
    <xf numFmtId="176" fontId="87" fillId="0" borderId="0" xfId="409" applyFont="1" applyFill="1" applyBorder="1" applyAlignment="1" applyProtection="1">
      <alignment horizontal="left"/>
    </xf>
    <xf numFmtId="176" fontId="87" fillId="0" borderId="0" xfId="409" applyFont="1" applyFill="1" applyBorder="1" applyAlignment="1" applyProtection="1">
      <alignment horizontal="right"/>
    </xf>
    <xf numFmtId="0" fontId="88" fillId="0" borderId="0" xfId="413" applyFont="1" applyFill="1" applyBorder="1" applyAlignment="1"/>
    <xf numFmtId="0" fontId="112" fillId="29" borderId="32" xfId="413" applyFont="1" applyFill="1" applyBorder="1" applyAlignment="1" applyProtection="1">
      <alignment vertical="center" shrinkToFit="1"/>
    </xf>
    <xf numFmtId="0" fontId="112" fillId="29" borderId="33" xfId="413" applyFont="1" applyFill="1" applyBorder="1" applyAlignment="1" applyProtection="1">
      <alignment vertical="center" shrinkToFit="1"/>
    </xf>
    <xf numFmtId="0" fontId="112" fillId="29" borderId="30" xfId="413" applyFont="1" applyFill="1" applyBorder="1" applyAlignment="1" applyProtection="1">
      <alignment vertical="center" shrinkToFit="1"/>
    </xf>
    <xf numFmtId="0" fontId="112" fillId="29" borderId="18" xfId="413" applyFont="1" applyFill="1" applyBorder="1" applyAlignment="1" applyProtection="1">
      <alignment horizontal="center" vertical="center" shrinkToFit="1"/>
    </xf>
    <xf numFmtId="0" fontId="112" fillId="29" borderId="24" xfId="413" applyFont="1" applyFill="1" applyBorder="1" applyAlignment="1" applyProtection="1">
      <alignment horizontal="center" vertical="center" shrinkToFit="1"/>
    </xf>
    <xf numFmtId="0" fontId="112" fillId="29" borderId="22" xfId="413" applyFont="1" applyFill="1" applyBorder="1" applyAlignment="1" applyProtection="1">
      <alignment horizontal="center" vertical="center" shrinkToFit="1"/>
    </xf>
    <xf numFmtId="0" fontId="112" fillId="29" borderId="0" xfId="413" applyFont="1" applyFill="1" applyBorder="1" applyAlignment="1" applyProtection="1">
      <alignment horizontal="center" vertical="center" shrinkToFit="1"/>
    </xf>
    <xf numFmtId="0" fontId="112" fillId="29" borderId="19" xfId="413" applyFont="1" applyFill="1" applyBorder="1" applyAlignment="1" applyProtection="1">
      <alignment horizontal="center" vertical="center" shrinkToFit="1"/>
    </xf>
    <xf numFmtId="0" fontId="112" fillId="29" borderId="23" xfId="413" applyFont="1" applyFill="1" applyBorder="1" applyAlignment="1" applyProtection="1">
      <alignment horizontal="center" vertical="center" shrinkToFit="1"/>
    </xf>
    <xf numFmtId="0" fontId="132" fillId="29" borderId="24" xfId="413" applyFont="1" applyFill="1" applyBorder="1" applyAlignment="1" applyProtection="1">
      <alignment horizontal="center" vertical="center" shrinkToFit="1"/>
    </xf>
    <xf numFmtId="0" fontId="112" fillId="29" borderId="16" xfId="413" applyFont="1" applyFill="1" applyBorder="1" applyAlignment="1" applyProtection="1">
      <alignment horizontal="center" vertical="center" shrinkToFit="1"/>
    </xf>
    <xf numFmtId="0" fontId="112" fillId="29" borderId="27" xfId="413" applyFont="1" applyFill="1" applyBorder="1" applyAlignment="1" applyProtection="1">
      <alignment horizontal="center" vertical="center" shrinkToFit="1"/>
    </xf>
    <xf numFmtId="0" fontId="112" fillId="29" borderId="39" xfId="413" applyFont="1" applyFill="1" applyBorder="1" applyAlignment="1" applyProtection="1">
      <alignment horizontal="center" vertical="center" shrinkToFit="1"/>
    </xf>
    <xf numFmtId="0" fontId="132" fillId="29" borderId="22" xfId="413" applyFont="1" applyFill="1" applyBorder="1" applyAlignment="1" applyProtection="1">
      <alignment horizontal="center" vertical="center" shrinkToFit="1"/>
    </xf>
    <xf numFmtId="0" fontId="112" fillId="29" borderId="21" xfId="413" applyFont="1" applyFill="1" applyBorder="1" applyAlignment="1" applyProtection="1">
      <alignment horizontal="center" vertical="center" shrinkToFit="1"/>
    </xf>
    <xf numFmtId="0" fontId="132" fillId="29" borderId="19" xfId="413" applyFont="1" applyFill="1" applyBorder="1" applyAlignment="1" applyProtection="1">
      <alignment horizontal="center" vertical="center" shrinkToFit="1"/>
    </xf>
    <xf numFmtId="0" fontId="112" fillId="29" borderId="30" xfId="413" applyFont="1" applyFill="1" applyBorder="1" applyAlignment="1" applyProtection="1">
      <alignment horizontal="center" vertical="center" shrinkToFit="1"/>
    </xf>
    <xf numFmtId="0" fontId="144" fillId="29" borderId="29" xfId="413" applyFont="1" applyFill="1" applyBorder="1" applyAlignment="1" applyProtection="1">
      <alignment horizontal="center" vertical="center"/>
    </xf>
    <xf numFmtId="0" fontId="112" fillId="29" borderId="17" xfId="413" applyFont="1" applyFill="1" applyBorder="1" applyAlignment="1" applyProtection="1">
      <alignment horizontal="center" vertical="top" wrapText="1"/>
    </xf>
    <xf numFmtId="0" fontId="112" fillId="29" borderId="17" xfId="413" applyFont="1" applyFill="1" applyBorder="1" applyAlignment="1" applyProtection="1">
      <alignment horizontal="center" vertical="top"/>
    </xf>
    <xf numFmtId="0" fontId="179" fillId="29" borderId="18" xfId="413" applyFont="1" applyFill="1" applyBorder="1" applyAlignment="1" applyProtection="1">
      <alignment horizontal="center" vertical="center" wrapText="1"/>
    </xf>
    <xf numFmtId="0" fontId="144" fillId="29" borderId="23" xfId="413" applyFont="1" applyFill="1" applyBorder="1" applyAlignment="1" applyProtection="1">
      <alignment horizontal="center" vertical="center"/>
    </xf>
    <xf numFmtId="0" fontId="144" fillId="29" borderId="16" xfId="413" applyFont="1" applyFill="1" applyBorder="1" applyAlignment="1" applyProtection="1">
      <alignment horizontal="center" vertical="center"/>
    </xf>
    <xf numFmtId="0" fontId="144" fillId="29" borderId="16" xfId="413" applyFont="1" applyFill="1" applyBorder="1" applyAlignment="1" applyProtection="1">
      <alignment vertical="center"/>
    </xf>
    <xf numFmtId="0" fontId="144" fillId="29" borderId="19" xfId="413" applyFont="1" applyFill="1" applyBorder="1" applyAlignment="1" applyProtection="1">
      <alignment vertical="center"/>
    </xf>
    <xf numFmtId="0" fontId="144" fillId="29" borderId="19" xfId="413" applyFont="1" applyFill="1" applyBorder="1" applyAlignment="1" applyProtection="1">
      <alignment horizontal="center" vertical="top"/>
    </xf>
    <xf numFmtId="0" fontId="144" fillId="29" borderId="18" xfId="413" applyFont="1" applyFill="1" applyBorder="1" applyAlignment="1" applyProtection="1">
      <alignment horizontal="center" vertical="center"/>
    </xf>
    <xf numFmtId="0" fontId="144" fillId="29" borderId="24" xfId="413" applyFont="1" applyFill="1" applyBorder="1" applyAlignment="1" applyProtection="1">
      <alignment horizontal="center" vertical="center"/>
    </xf>
    <xf numFmtId="0" fontId="112" fillId="29" borderId="30" xfId="0" applyFont="1" applyFill="1" applyBorder="1" applyAlignment="1">
      <alignment horizontal="center" vertical="center"/>
    </xf>
    <xf numFmtId="3" fontId="180" fillId="29" borderId="47" xfId="0" applyNumberFormat="1" applyFont="1" applyFill="1" applyBorder="1" applyAlignment="1">
      <alignment horizontal="center" vertical="center" wrapText="1"/>
    </xf>
    <xf numFmtId="3" fontId="180" fillId="29" borderId="48" xfId="0" applyNumberFormat="1" applyFont="1" applyFill="1" applyBorder="1" applyAlignment="1">
      <alignment horizontal="center" vertical="center" wrapText="1"/>
    </xf>
    <xf numFmtId="0" fontId="183" fillId="0" borderId="0" xfId="413" applyFont="1" applyFill="1" applyBorder="1" applyAlignment="1">
      <alignment vertical="top"/>
    </xf>
    <xf numFmtId="0" fontId="183" fillId="0" borderId="0" xfId="413" applyFont="1" applyFill="1" applyBorder="1" applyAlignment="1">
      <alignment horizontal="left" vertical="top"/>
    </xf>
    <xf numFmtId="176" fontId="88" fillId="0" borderId="0" xfId="409" applyFont="1" applyFill="1" applyBorder="1" applyAlignment="1" applyProtection="1">
      <alignment horizontal="left"/>
    </xf>
    <xf numFmtId="41" fontId="90" fillId="0" borderId="0" xfId="0" applyNumberFormat="1" applyFont="1" applyFill="1" applyBorder="1" applyAlignment="1">
      <alignment vertical="center" shrinkToFit="1"/>
    </xf>
    <xf numFmtId="41" fontId="90" fillId="0" borderId="0" xfId="0" quotePrefix="1" applyNumberFormat="1" applyFont="1" applyFill="1" applyBorder="1" applyAlignment="1">
      <alignment horizontal="right" vertical="center" shrinkToFit="1"/>
    </xf>
    <xf numFmtId="41" fontId="90" fillId="0" borderId="0" xfId="0" applyNumberFormat="1" applyFont="1" applyFill="1" applyBorder="1" applyAlignment="1">
      <alignment horizontal="right" vertical="center" shrinkToFit="1"/>
    </xf>
    <xf numFmtId="41" fontId="90" fillId="0" borderId="0" xfId="409" applyNumberFormat="1" applyFont="1" applyFill="1" applyBorder="1" applyAlignment="1" applyProtection="1">
      <alignment horizontal="right" vertical="center" shrinkToFit="1"/>
    </xf>
    <xf numFmtId="41" fontId="90" fillId="0" borderId="35" xfId="409" applyNumberFormat="1" applyFont="1" applyFill="1" applyBorder="1" applyAlignment="1" applyProtection="1">
      <alignment horizontal="right" vertical="center" shrinkToFit="1"/>
    </xf>
    <xf numFmtId="41" fontId="90" fillId="0" borderId="16" xfId="409" applyNumberFormat="1" applyFont="1" applyFill="1" applyBorder="1" applyAlignment="1" applyProtection="1">
      <alignment horizontal="center" vertical="center" shrinkToFit="1"/>
    </xf>
    <xf numFmtId="41" fontId="90" fillId="0" borderId="0" xfId="409" applyNumberFormat="1" applyFont="1" applyFill="1" applyBorder="1" applyAlignment="1" applyProtection="1">
      <alignment horizontal="center" vertical="center" shrinkToFit="1"/>
    </xf>
    <xf numFmtId="41" fontId="88" fillId="0" borderId="0" xfId="413" applyNumberFormat="1" applyFont="1" applyFill="1" applyBorder="1" applyAlignment="1">
      <alignment vertical="center"/>
    </xf>
    <xf numFmtId="41" fontId="88" fillId="0" borderId="0" xfId="413" applyNumberFormat="1" applyFont="1" applyFill="1" applyAlignment="1">
      <alignment vertical="center"/>
    </xf>
    <xf numFmtId="41" fontId="90" fillId="0" borderId="16" xfId="0" applyNumberFormat="1" applyFont="1" applyFill="1" applyBorder="1" applyAlignment="1">
      <alignment vertical="center" shrinkToFit="1"/>
    </xf>
    <xf numFmtId="41" fontId="77" fillId="0" borderId="0" xfId="413" applyNumberFormat="1" applyFont="1" applyFill="1" applyAlignment="1">
      <alignment vertical="center"/>
    </xf>
    <xf numFmtId="41" fontId="133" fillId="0" borderId="16" xfId="409" applyNumberFormat="1" applyFont="1" applyFill="1" applyBorder="1" applyAlignment="1" applyProtection="1">
      <alignment horizontal="center" vertical="center" shrinkToFit="1"/>
    </xf>
    <xf numFmtId="41" fontId="143" fillId="0" borderId="0" xfId="0" quotePrefix="1" applyNumberFormat="1" applyFont="1" applyFill="1" applyBorder="1" applyAlignment="1">
      <alignment horizontal="right" vertical="center" shrinkToFit="1"/>
    </xf>
    <xf numFmtId="41" fontId="148" fillId="0" borderId="0" xfId="413" applyNumberFormat="1" applyFont="1" applyFill="1" applyAlignment="1">
      <alignment vertical="center"/>
    </xf>
    <xf numFmtId="41" fontId="90" fillId="0" borderId="35" xfId="409" applyNumberFormat="1" applyFont="1" applyFill="1" applyBorder="1" applyAlignment="1" applyProtection="1">
      <alignment horizontal="center" vertical="center" shrinkToFit="1"/>
    </xf>
    <xf numFmtId="41" fontId="143" fillId="0" borderId="35" xfId="409" applyNumberFormat="1" applyFont="1" applyFill="1" applyBorder="1" applyAlignment="1" applyProtection="1">
      <alignment horizontal="right" vertical="center" shrinkToFit="1"/>
    </xf>
    <xf numFmtId="41" fontId="92" fillId="0" borderId="16" xfId="409" applyNumberFormat="1" applyFont="1" applyFill="1" applyBorder="1" applyAlignment="1" applyProtection="1">
      <alignment horizontal="center" vertical="center" shrinkToFit="1"/>
    </xf>
    <xf numFmtId="41" fontId="92" fillId="0" borderId="0" xfId="409" applyNumberFormat="1" applyFont="1" applyFill="1" applyBorder="1" applyAlignment="1" applyProtection="1">
      <alignment horizontal="center" vertical="center" shrinkToFit="1"/>
    </xf>
    <xf numFmtId="0" fontId="80" fillId="23" borderId="0" xfId="413" applyNumberFormat="1" applyFont="1" applyFill="1" applyBorder="1" applyAlignment="1" applyProtection="1">
      <alignment horizontal="center" vertical="center"/>
    </xf>
    <xf numFmtId="0" fontId="99" fillId="23" borderId="0" xfId="413" applyNumberFormat="1" applyFont="1" applyFill="1" applyBorder="1" applyAlignment="1">
      <alignment horizontal="center" vertical="center"/>
    </xf>
    <xf numFmtId="0" fontId="185" fillId="23" borderId="0" xfId="413" applyNumberFormat="1" applyFont="1" applyFill="1" applyBorder="1" applyAlignment="1">
      <alignment horizontal="center" vertical="center"/>
    </xf>
    <xf numFmtId="0" fontId="80" fillId="0" borderId="39" xfId="0" applyNumberFormat="1" applyFont="1" applyFill="1" applyBorder="1" applyAlignment="1">
      <alignment horizontal="center" vertical="center"/>
    </xf>
    <xf numFmtId="0" fontId="80" fillId="0" borderId="45" xfId="0" applyNumberFormat="1" applyFont="1" applyFill="1" applyBorder="1" applyAlignment="1">
      <alignment horizontal="center" vertical="center"/>
    </xf>
    <xf numFmtId="0" fontId="91" fillId="23" borderId="0" xfId="413" applyNumberFormat="1" applyFont="1" applyFill="1" applyBorder="1" applyAlignment="1" applyProtection="1">
      <alignment horizontal="center" vertical="center"/>
    </xf>
    <xf numFmtId="0" fontId="88" fillId="0" borderId="0" xfId="413" applyFont="1" applyFill="1" applyBorder="1" applyProtection="1"/>
    <xf numFmtId="0" fontId="3" fillId="0" borderId="0" xfId="413" applyAlignment="1">
      <alignment vertical="top"/>
    </xf>
    <xf numFmtId="0" fontId="88" fillId="30" borderId="43" xfId="413" applyFont="1" applyFill="1" applyBorder="1" applyAlignment="1" applyProtection="1">
      <alignment horizontal="center" vertical="center"/>
    </xf>
    <xf numFmtId="0" fontId="88" fillId="30" borderId="44" xfId="413" applyFont="1" applyFill="1" applyBorder="1" applyAlignment="1" applyProtection="1">
      <alignment horizontal="center" vertical="center"/>
    </xf>
    <xf numFmtId="0" fontId="112" fillId="29" borderId="43" xfId="413" applyFont="1" applyFill="1" applyBorder="1" applyAlignment="1" applyProtection="1">
      <alignment horizontal="center" vertical="center"/>
    </xf>
    <xf numFmtId="0" fontId="88" fillId="29" borderId="43" xfId="413" applyFont="1" applyFill="1" applyBorder="1" applyAlignment="1" applyProtection="1">
      <alignment horizontal="center" vertical="top" shrinkToFit="1"/>
    </xf>
    <xf numFmtId="0" fontId="88" fillId="29" borderId="44" xfId="413" applyFont="1" applyFill="1" applyBorder="1" applyAlignment="1" applyProtection="1">
      <alignment horizontal="center" vertical="top" shrinkToFit="1"/>
    </xf>
    <xf numFmtId="0" fontId="88" fillId="29" borderId="43" xfId="413" applyFont="1" applyFill="1" applyBorder="1" applyAlignment="1" applyProtection="1">
      <alignment horizontal="center" vertical="center" shrinkToFit="1"/>
    </xf>
    <xf numFmtId="0" fontId="118" fillId="29" borderId="43" xfId="413" applyFont="1" applyFill="1" applyBorder="1" applyAlignment="1" applyProtection="1">
      <alignment horizontal="center" vertical="top" shrinkToFit="1"/>
    </xf>
    <xf numFmtId="0" fontId="118" fillId="29" borderId="45" xfId="413" applyFont="1" applyFill="1" applyBorder="1" applyAlignment="1" applyProtection="1">
      <alignment horizontal="center" vertical="top" shrinkToFit="1"/>
    </xf>
    <xf numFmtId="0" fontId="118" fillId="29" borderId="37" xfId="413" applyFont="1" applyFill="1" applyBorder="1" applyAlignment="1" applyProtection="1">
      <alignment horizontal="center" vertical="top" shrinkToFit="1"/>
    </xf>
    <xf numFmtId="0" fontId="118" fillId="29" borderId="43" xfId="413" applyFont="1" applyFill="1" applyBorder="1" applyAlignment="1" applyProtection="1">
      <alignment horizontal="center" vertical="top"/>
    </xf>
    <xf numFmtId="0" fontId="118" fillId="29" borderId="45" xfId="413" applyFont="1" applyFill="1" applyBorder="1" applyAlignment="1" applyProtection="1">
      <alignment horizontal="center" vertical="top"/>
    </xf>
    <xf numFmtId="0" fontId="118" fillId="29" borderId="37" xfId="413" applyFont="1" applyFill="1" applyBorder="1" applyAlignment="1" applyProtection="1">
      <alignment horizontal="center" vertical="top"/>
    </xf>
    <xf numFmtId="0" fontId="88" fillId="29" borderId="43" xfId="413" applyFont="1" applyFill="1" applyBorder="1" applyAlignment="1" applyProtection="1">
      <alignment horizontal="center" vertical="center" wrapText="1"/>
    </xf>
    <xf numFmtId="0" fontId="80" fillId="29" borderId="43" xfId="413" applyFont="1" applyFill="1" applyBorder="1" applyAlignment="1" applyProtection="1">
      <alignment horizontal="center" vertical="center"/>
    </xf>
    <xf numFmtId="0" fontId="88" fillId="29" borderId="44" xfId="413" applyFont="1" applyFill="1" applyBorder="1" applyAlignment="1" applyProtection="1">
      <alignment horizontal="center" vertical="center" wrapText="1"/>
    </xf>
    <xf numFmtId="0" fontId="88" fillId="29" borderId="43" xfId="413" applyFont="1" applyFill="1" applyBorder="1" applyAlignment="1" applyProtection="1">
      <alignment horizontal="center" wrapText="1"/>
    </xf>
    <xf numFmtId="0" fontId="88" fillId="29" borderId="37" xfId="413" applyFont="1" applyFill="1" applyBorder="1" applyAlignment="1" applyProtection="1">
      <alignment horizontal="center" vertical="center" wrapText="1"/>
    </xf>
    <xf numFmtId="0" fontId="80" fillId="29" borderId="0" xfId="413" applyFont="1" applyFill="1" applyBorder="1" applyAlignment="1">
      <alignment vertical="center"/>
    </xf>
    <xf numFmtId="0" fontId="87" fillId="29" borderId="37" xfId="413" applyFont="1" applyFill="1" applyBorder="1" applyAlignment="1" applyProtection="1">
      <alignment horizontal="center"/>
    </xf>
    <xf numFmtId="0" fontId="88" fillId="29" borderId="44" xfId="413" applyFont="1" applyFill="1" applyBorder="1" applyAlignment="1" applyProtection="1">
      <alignment horizontal="center" wrapText="1"/>
    </xf>
    <xf numFmtId="0" fontId="88" fillId="29" borderId="37" xfId="413" applyFont="1" applyFill="1" applyBorder="1" applyAlignment="1" applyProtection="1">
      <alignment horizontal="center"/>
    </xf>
    <xf numFmtId="0" fontId="80" fillId="29" borderId="0" xfId="413" applyFont="1" applyFill="1" applyBorder="1" applyAlignment="1">
      <alignment horizontal="center" vertical="center" shrinkToFit="1"/>
    </xf>
    <xf numFmtId="0" fontId="80" fillId="29" borderId="44" xfId="413" applyFont="1" applyFill="1" applyBorder="1" applyAlignment="1">
      <alignment horizontal="center" shrinkToFit="1"/>
    </xf>
    <xf numFmtId="0" fontId="88" fillId="29" borderId="44" xfId="413" applyFont="1" applyFill="1" applyBorder="1" applyAlignment="1">
      <alignment horizontal="center" vertical="top" shrinkToFit="1"/>
    </xf>
    <xf numFmtId="0" fontId="88" fillId="29" borderId="43" xfId="413" applyFont="1" applyFill="1" applyBorder="1" applyAlignment="1">
      <alignment horizontal="center" vertical="top" shrinkToFit="1"/>
    </xf>
    <xf numFmtId="0" fontId="88" fillId="29" borderId="45" xfId="413" applyFont="1" applyFill="1" applyBorder="1" applyAlignment="1">
      <alignment horizontal="center" vertical="top" shrinkToFit="1"/>
    </xf>
    <xf numFmtId="0" fontId="112" fillId="29" borderId="43" xfId="413" applyFont="1" applyFill="1" applyBorder="1" applyAlignment="1">
      <alignment horizontal="center" vertical="top" shrinkToFit="1"/>
    </xf>
    <xf numFmtId="0" fontId="112" fillId="29" borderId="43" xfId="413" applyFont="1" applyFill="1" applyBorder="1" applyAlignment="1">
      <alignment horizontal="center" vertical="top"/>
    </xf>
    <xf numFmtId="0" fontId="112" fillId="29" borderId="44" xfId="413" applyFont="1" applyFill="1" applyBorder="1" applyAlignment="1">
      <alignment horizontal="center" vertical="top"/>
    </xf>
    <xf numFmtId="0" fontId="88" fillId="0" borderId="0" xfId="421" applyFont="1" applyFill="1" applyBorder="1" applyAlignment="1">
      <alignment horizontal="left" vertical="top"/>
    </xf>
    <xf numFmtId="0" fontId="88" fillId="0" borderId="0" xfId="421" applyFont="1" applyFill="1" applyAlignment="1">
      <alignment horizontal="right" vertical="top"/>
    </xf>
    <xf numFmtId="0" fontId="88" fillId="0" borderId="35" xfId="422" applyFont="1" applyFill="1" applyBorder="1" applyAlignment="1" applyProtection="1">
      <alignment horizontal="left" vertical="center"/>
    </xf>
    <xf numFmtId="0" fontId="80" fillId="0" borderId="0" xfId="421" applyFont="1" applyFill="1"/>
    <xf numFmtId="0" fontId="88" fillId="29" borderId="17" xfId="422" applyFont="1" applyFill="1" applyBorder="1" applyAlignment="1" applyProtection="1">
      <alignment horizontal="centerContinuous" vertical="top" shrinkToFit="1"/>
    </xf>
    <xf numFmtId="0" fontId="88" fillId="29" borderId="21" xfId="422" applyFont="1" applyFill="1" applyBorder="1" applyAlignment="1" applyProtection="1">
      <alignment horizontal="centerContinuous" vertical="top" shrinkToFit="1"/>
    </xf>
    <xf numFmtId="0" fontId="88" fillId="29" borderId="27" xfId="422" applyFont="1" applyFill="1" applyBorder="1" applyAlignment="1" applyProtection="1">
      <alignment horizontal="centerContinuous" vertical="top" shrinkToFit="1"/>
    </xf>
    <xf numFmtId="0" fontId="80" fillId="29" borderId="22" xfId="422" applyFont="1" applyFill="1" applyBorder="1" applyAlignment="1" applyProtection="1">
      <alignment horizontal="centerContinuous" vertical="center" shrinkToFit="1"/>
    </xf>
    <xf numFmtId="0" fontId="80" fillId="29" borderId="24" xfId="422" applyFont="1" applyFill="1" applyBorder="1" applyAlignment="1" applyProtection="1">
      <alignment horizontal="centerContinuous" vertical="center" shrinkToFit="1"/>
    </xf>
    <xf numFmtId="0" fontId="88" fillId="29" borderId="19" xfId="422" applyFont="1" applyFill="1" applyBorder="1" applyAlignment="1" applyProtection="1">
      <alignment horizontal="center" vertical="center"/>
    </xf>
    <xf numFmtId="0" fontId="88" fillId="29" borderId="19" xfId="422" applyFont="1" applyFill="1" applyBorder="1" applyAlignment="1" applyProtection="1">
      <alignment horizontal="center"/>
    </xf>
    <xf numFmtId="0" fontId="88" fillId="29" borderId="16" xfId="422" applyFont="1" applyFill="1" applyBorder="1" applyAlignment="1" applyProtection="1">
      <alignment horizontal="center" vertical="center"/>
    </xf>
    <xf numFmtId="0" fontId="88" fillId="29" borderId="18" xfId="422" applyFont="1" applyFill="1" applyBorder="1" applyAlignment="1" applyProtection="1">
      <alignment horizontal="center" vertical="center"/>
    </xf>
    <xf numFmtId="0" fontId="88" fillId="29" borderId="19" xfId="422" applyFont="1" applyFill="1" applyBorder="1" applyAlignment="1" applyProtection="1">
      <alignment horizontal="center" vertical="center" wrapText="1"/>
    </xf>
    <xf numFmtId="0" fontId="88" fillId="29" borderId="16" xfId="422" applyFont="1" applyFill="1" applyBorder="1" applyAlignment="1" applyProtection="1">
      <alignment horizontal="center"/>
    </xf>
    <xf numFmtId="0" fontId="80" fillId="29" borderId="16" xfId="413" applyFont="1" applyFill="1" applyBorder="1" applyAlignment="1" applyProtection="1">
      <alignment horizontal="centerContinuous" vertical="center"/>
    </xf>
    <xf numFmtId="0" fontId="87" fillId="0" borderId="0" xfId="413" applyFont="1" applyFill="1" applyBorder="1" applyAlignment="1">
      <alignment horizontal="right"/>
    </xf>
    <xf numFmtId="0" fontId="88" fillId="29" borderId="39" xfId="413" applyFont="1" applyFill="1" applyBorder="1" applyAlignment="1" applyProtection="1">
      <alignment horizontal="center"/>
    </xf>
    <xf numFmtId="0" fontId="127" fillId="29" borderId="19" xfId="413" applyFont="1" applyFill="1" applyBorder="1" applyAlignment="1" applyProtection="1">
      <alignment horizontal="center"/>
    </xf>
    <xf numFmtId="0" fontId="87" fillId="0" borderId="0" xfId="413" applyFont="1" applyFill="1" applyBorder="1" applyAlignment="1"/>
    <xf numFmtId="176" fontId="91" fillId="0" borderId="35" xfId="409" applyFont="1" applyFill="1" applyBorder="1" applyAlignment="1" applyProtection="1">
      <alignment vertical="center"/>
    </xf>
    <xf numFmtId="0" fontId="173" fillId="0" borderId="0" xfId="413" applyFont="1" applyFill="1" applyAlignment="1">
      <alignment horizontal="left" vertical="top"/>
    </xf>
    <xf numFmtId="0" fontId="88" fillId="0" borderId="0" xfId="424" applyFont="1" applyFill="1" applyAlignment="1">
      <alignment horizontal="right" vertical="top"/>
    </xf>
    <xf numFmtId="0" fontId="102" fillId="0" borderId="0" xfId="424" applyFont="1" applyFill="1" applyAlignment="1" applyProtection="1"/>
    <xf numFmtId="0" fontId="102" fillId="0" borderId="0" xfId="424" applyFont="1" applyFill="1" applyBorder="1" applyAlignment="1"/>
    <xf numFmtId="0" fontId="102" fillId="0" borderId="0" xfId="424" applyFont="1" applyFill="1" applyAlignment="1"/>
    <xf numFmtId="0" fontId="88" fillId="29" borderId="16" xfId="424" applyFont="1" applyFill="1" applyBorder="1" applyAlignment="1" applyProtection="1">
      <alignment horizontal="centerContinuous" vertical="center"/>
    </xf>
    <xf numFmtId="0" fontId="88" fillId="29" borderId="0" xfId="424" applyFont="1" applyFill="1" applyBorder="1" applyAlignment="1" applyProtection="1">
      <alignment horizontal="centerContinuous" vertical="center"/>
    </xf>
    <xf numFmtId="0" fontId="80" fillId="29" borderId="18" xfId="424" applyFont="1" applyFill="1" applyBorder="1" applyAlignment="1" applyProtection="1">
      <alignment horizontal="center" vertical="center"/>
    </xf>
    <xf numFmtId="0" fontId="80" fillId="29" borderId="23" xfId="424" applyFont="1" applyFill="1" applyBorder="1" applyAlignment="1" applyProtection="1">
      <alignment horizontal="center" vertical="center"/>
    </xf>
    <xf numFmtId="0" fontId="88" fillId="29" borderId="19" xfId="424" applyFont="1" applyFill="1" applyBorder="1" applyAlignment="1" applyProtection="1">
      <alignment horizontal="center" vertical="center"/>
    </xf>
    <xf numFmtId="0" fontId="88" fillId="29" borderId="16" xfId="424" applyFont="1" applyFill="1" applyBorder="1" applyAlignment="1" applyProtection="1">
      <alignment horizontal="center" vertical="center"/>
    </xf>
    <xf numFmtId="0" fontId="88" fillId="29" borderId="16" xfId="424" applyFont="1" applyFill="1" applyBorder="1" applyAlignment="1" applyProtection="1">
      <alignment horizontal="left" vertical="top"/>
    </xf>
    <xf numFmtId="0" fontId="88" fillId="29" borderId="21" xfId="424" applyFont="1" applyFill="1" applyBorder="1" applyAlignment="1" applyProtection="1">
      <alignment horizontal="centerContinuous" vertical="top"/>
    </xf>
    <xf numFmtId="0" fontId="80" fillId="29" borderId="19" xfId="424" applyFont="1" applyFill="1" applyBorder="1" applyAlignment="1" applyProtection="1">
      <alignment horizontal="center" vertical="center"/>
    </xf>
    <xf numFmtId="0" fontId="80" fillId="29" borderId="16" xfId="424" applyFont="1" applyFill="1" applyBorder="1" applyAlignment="1" applyProtection="1">
      <alignment horizontal="center" vertical="center"/>
    </xf>
    <xf numFmtId="0" fontId="88" fillId="0" borderId="0" xfId="424" applyFont="1" applyFill="1" applyBorder="1" applyAlignment="1">
      <alignment horizontal="left" vertical="top"/>
    </xf>
    <xf numFmtId="0" fontId="88" fillId="29" borderId="43" xfId="424" applyFont="1" applyFill="1" applyBorder="1" applyAlignment="1" applyProtection="1">
      <alignment horizontal="center" vertical="center"/>
    </xf>
    <xf numFmtId="0" fontId="88" fillId="29" borderId="44" xfId="424" applyFont="1" applyFill="1" applyBorder="1" applyAlignment="1" applyProtection="1">
      <alignment horizontal="center" vertical="center"/>
    </xf>
    <xf numFmtId="0" fontId="88" fillId="29" borderId="0" xfId="424" applyFont="1" applyFill="1" applyBorder="1" applyAlignment="1" applyProtection="1">
      <alignment horizontal="centerContinuous" vertical="center" shrinkToFit="1"/>
    </xf>
    <xf numFmtId="0" fontId="88" fillId="29" borderId="16" xfId="424" applyFont="1" applyFill="1" applyBorder="1" applyAlignment="1" applyProtection="1">
      <alignment horizontal="centerContinuous" vertical="center" shrinkToFit="1"/>
    </xf>
    <xf numFmtId="0" fontId="88" fillId="29" borderId="19" xfId="424" applyFont="1" applyFill="1" applyBorder="1" applyAlignment="1" applyProtection="1">
      <alignment horizontal="center" shrinkToFit="1"/>
    </xf>
    <xf numFmtId="0" fontId="88" fillId="29" borderId="18" xfId="424" applyFont="1" applyFill="1" applyBorder="1" applyAlignment="1" applyProtection="1">
      <alignment horizontal="center" vertical="center"/>
    </xf>
    <xf numFmtId="0" fontId="88" fillId="29" borderId="24" xfId="424" applyFont="1" applyFill="1" applyBorder="1" applyAlignment="1" applyProtection="1">
      <alignment horizontal="center" vertical="center"/>
    </xf>
    <xf numFmtId="0" fontId="88" fillId="29" borderId="23" xfId="424" applyFont="1" applyFill="1" applyBorder="1" applyAlignment="1" applyProtection="1">
      <alignment horizontal="center" vertical="center"/>
    </xf>
    <xf numFmtId="0" fontId="88" fillId="29" borderId="39" xfId="424" applyFont="1" applyFill="1" applyBorder="1" applyAlignment="1" applyProtection="1">
      <alignment horizontal="center" vertical="center"/>
    </xf>
    <xf numFmtId="0" fontId="88" fillId="29" borderId="17" xfId="424" applyFont="1" applyFill="1" applyBorder="1" applyAlignment="1" applyProtection="1">
      <alignment horizontal="centerContinuous" vertical="center" shrinkToFit="1"/>
    </xf>
    <xf numFmtId="0" fontId="88" fillId="29" borderId="39" xfId="424" applyFont="1" applyFill="1" applyBorder="1" applyAlignment="1" applyProtection="1">
      <alignment horizontal="centerContinuous" vertical="center" shrinkToFit="1"/>
    </xf>
    <xf numFmtId="0" fontId="148" fillId="29" borderId="19" xfId="424" applyFont="1" applyFill="1" applyBorder="1" applyAlignment="1" applyProtection="1">
      <alignment horizontal="center" vertical="center"/>
    </xf>
    <xf numFmtId="0" fontId="87" fillId="0" borderId="0" xfId="424" applyFont="1" applyFill="1" applyAlignment="1"/>
    <xf numFmtId="0" fontId="149" fillId="29" borderId="19" xfId="413" applyFont="1" applyFill="1" applyBorder="1" applyAlignment="1" applyProtection="1">
      <alignment vertical="center" wrapText="1"/>
    </xf>
    <xf numFmtId="0" fontId="80" fillId="29" borderId="18" xfId="413" applyFont="1" applyFill="1" applyBorder="1" applyAlignment="1" applyProtection="1">
      <alignment horizontal="center"/>
    </xf>
    <xf numFmtId="0" fontId="80" fillId="29" borderId="18" xfId="413" applyFont="1" applyFill="1" applyBorder="1" applyAlignment="1" applyProtection="1">
      <alignment horizontal="center" wrapText="1"/>
    </xf>
    <xf numFmtId="0" fontId="149" fillId="29" borderId="18" xfId="413" applyFont="1" applyFill="1" applyBorder="1" applyAlignment="1" applyProtection="1">
      <alignment horizontal="center" wrapText="1"/>
    </xf>
    <xf numFmtId="0" fontId="80" fillId="29" borderId="24" xfId="413" applyFont="1" applyFill="1" applyBorder="1" applyAlignment="1" applyProtection="1">
      <alignment horizontal="center"/>
    </xf>
    <xf numFmtId="0" fontId="80" fillId="29" borderId="23" xfId="413" applyFont="1" applyFill="1" applyBorder="1" applyAlignment="1" applyProtection="1">
      <alignment horizontal="center"/>
    </xf>
    <xf numFmtId="0" fontId="159" fillId="29" borderId="32" xfId="413" applyFont="1" applyFill="1" applyBorder="1" applyAlignment="1" applyProtection="1">
      <alignment horizontal="centerContinuous" vertical="center"/>
    </xf>
    <xf numFmtId="0" fontId="159" fillId="29" borderId="17" xfId="413" applyFont="1" applyFill="1" applyBorder="1" applyAlignment="1" applyProtection="1">
      <alignment horizontal="centerContinuous" vertical="center"/>
    </xf>
    <xf numFmtId="0" fontId="88" fillId="29" borderId="19" xfId="413" applyFont="1" applyFill="1" applyBorder="1" applyAlignment="1" applyProtection="1">
      <alignment horizontal="center" vertical="top" shrinkToFit="1"/>
    </xf>
    <xf numFmtId="0" fontId="88" fillId="29" borderId="23" xfId="413" applyFont="1" applyFill="1" applyBorder="1" applyAlignment="1" applyProtection="1">
      <alignment horizontal="centerContinuous" vertical="center"/>
    </xf>
    <xf numFmtId="0" fontId="88" fillId="29" borderId="19" xfId="413" applyFont="1" applyFill="1" applyBorder="1" applyAlignment="1" applyProtection="1"/>
    <xf numFmtId="0" fontId="88" fillId="0" borderId="30" xfId="413" applyFont="1" applyFill="1" applyBorder="1" applyAlignment="1">
      <alignment horizontal="left"/>
    </xf>
    <xf numFmtId="0" fontId="88" fillId="0" borderId="0" xfId="413" applyFont="1" applyFill="1" applyBorder="1" applyAlignment="1">
      <alignment horizontal="left"/>
    </xf>
    <xf numFmtId="176" fontId="91" fillId="0" borderId="44" xfId="422" applyNumberFormat="1" applyFont="1" applyFill="1" applyBorder="1" applyAlignment="1" applyProtection="1">
      <alignment horizontal="center" vertical="center"/>
    </xf>
    <xf numFmtId="176" fontId="91" fillId="0" borderId="35" xfId="422" applyNumberFormat="1" applyFont="1" applyFill="1" applyBorder="1" applyAlignment="1" applyProtection="1">
      <alignment horizontal="center" vertical="center"/>
    </xf>
    <xf numFmtId="176" fontId="91" fillId="0" borderId="35" xfId="422" applyNumberFormat="1" applyFont="1" applyFill="1" applyBorder="1" applyAlignment="1" applyProtection="1">
      <alignment vertical="center"/>
    </xf>
    <xf numFmtId="176" fontId="91" fillId="0" borderId="0" xfId="422" applyNumberFormat="1" applyFont="1" applyFill="1" applyBorder="1" applyAlignment="1" applyProtection="1">
      <alignment horizontal="center" vertical="center"/>
    </xf>
    <xf numFmtId="0" fontId="87" fillId="0" borderId="0" xfId="413" applyFont="1" applyFill="1" applyBorder="1" applyAlignment="1" applyProtection="1">
      <alignment horizontal="center" vertical="center"/>
    </xf>
    <xf numFmtId="0" fontId="159" fillId="29" borderId="30" xfId="413" applyFont="1" applyFill="1" applyBorder="1" applyAlignment="1" applyProtection="1">
      <alignment horizontal="centerContinuous" vertical="center"/>
    </xf>
    <xf numFmtId="0" fontId="88" fillId="29" borderId="19" xfId="413" applyFont="1" applyFill="1" applyBorder="1" applyAlignment="1" applyProtection="1">
      <alignment horizontal="centerContinuous" vertical="center"/>
    </xf>
    <xf numFmtId="0" fontId="88" fillId="29" borderId="20" xfId="413" applyFont="1" applyFill="1" applyBorder="1" applyAlignment="1" applyProtection="1">
      <alignment horizontal="centerContinuous" vertical="center"/>
    </xf>
    <xf numFmtId="0" fontId="87" fillId="0" borderId="30" xfId="413" applyFont="1" applyFill="1" applyBorder="1" applyAlignment="1">
      <alignment horizontal="left"/>
    </xf>
    <xf numFmtId="0" fontId="137" fillId="0" borderId="0" xfId="278" applyFont="1" applyFill="1" applyBorder="1">
      <alignment vertical="center"/>
    </xf>
    <xf numFmtId="0" fontId="88" fillId="0" borderId="0" xfId="278" applyFont="1" applyFill="1" applyBorder="1" applyAlignment="1">
      <alignment vertical="center"/>
    </xf>
    <xf numFmtId="0" fontId="88" fillId="0" borderId="0" xfId="278" applyFont="1" applyFill="1" applyBorder="1" applyAlignment="1">
      <alignment horizontal="right" vertical="center"/>
    </xf>
    <xf numFmtId="0" fontId="80" fillId="0" borderId="39" xfId="278" applyFont="1" applyFill="1" applyBorder="1" applyAlignment="1">
      <alignment horizontal="right" vertical="center" wrapText="1"/>
    </xf>
    <xf numFmtId="41" fontId="80" fillId="0" borderId="16" xfId="278" applyNumberFormat="1" applyFont="1" applyFill="1" applyBorder="1" applyAlignment="1">
      <alignment vertical="center"/>
    </xf>
    <xf numFmtId="41" fontId="80" fillId="0" borderId="0" xfId="278" applyNumberFormat="1" applyFont="1" applyFill="1" applyBorder="1" applyAlignment="1">
      <alignment vertical="center"/>
    </xf>
    <xf numFmtId="0" fontId="80" fillId="0" borderId="39" xfId="278" applyFont="1" applyFill="1" applyBorder="1" applyAlignment="1">
      <alignment horizontal="center" vertical="center" wrapText="1"/>
    </xf>
    <xf numFmtId="0" fontId="90" fillId="0" borderId="39" xfId="278" applyFont="1" applyFill="1" applyBorder="1" applyAlignment="1">
      <alignment horizontal="center" vertical="center" wrapText="1"/>
    </xf>
    <xf numFmtId="41" fontId="90" fillId="0" borderId="16" xfId="278" applyNumberFormat="1" applyFont="1" applyFill="1" applyBorder="1" applyAlignment="1">
      <alignment vertical="center"/>
    </xf>
    <xf numFmtId="41" fontId="90" fillId="0" borderId="0" xfId="278" applyNumberFormat="1" applyFont="1" applyFill="1" applyBorder="1" applyAlignment="1">
      <alignment vertical="center"/>
    </xf>
    <xf numFmtId="0" fontId="90" fillId="0" borderId="39" xfId="278" applyFont="1" applyFill="1" applyBorder="1" applyAlignment="1">
      <alignment horizontal="right" vertical="center" wrapText="1"/>
    </xf>
    <xf numFmtId="0" fontId="92" fillId="0" borderId="39" xfId="278" applyFont="1" applyFill="1" applyBorder="1" applyAlignment="1">
      <alignment horizontal="center" vertical="center" wrapText="1"/>
    </xf>
    <xf numFmtId="41" fontId="92" fillId="0" borderId="16" xfId="278" applyNumberFormat="1" applyFont="1" applyFill="1" applyBorder="1" applyAlignment="1">
      <alignment vertical="center"/>
    </xf>
    <xf numFmtId="41" fontId="92" fillId="0" borderId="0" xfId="278" applyNumberFormat="1" applyFont="1" applyFill="1" applyBorder="1" applyAlignment="1">
      <alignment vertical="center"/>
    </xf>
    <xf numFmtId="0" fontId="87" fillId="0" borderId="0" xfId="278" applyFont="1" applyFill="1" applyBorder="1" applyAlignment="1">
      <alignment horizontal="center" vertical="center"/>
    </xf>
    <xf numFmtId="0" fontId="80" fillId="0" borderId="0" xfId="312" applyFont="1" applyFill="1">
      <alignment vertical="center"/>
    </xf>
    <xf numFmtId="0" fontId="112" fillId="0" borderId="0" xfId="278" applyFont="1" applyFill="1" applyBorder="1" applyAlignment="1">
      <alignment vertical="center"/>
    </xf>
    <xf numFmtId="0" fontId="88" fillId="0" borderId="0" xfId="278" applyFont="1" applyFill="1" applyBorder="1" applyAlignment="1">
      <alignment horizontal="left"/>
    </xf>
    <xf numFmtId="0" fontId="80" fillId="0" borderId="0" xfId="312" applyFont="1" applyFill="1" applyAlignment="1"/>
    <xf numFmtId="0" fontId="1" fillId="0" borderId="0" xfId="312" applyFont="1" applyFill="1" applyAlignment="1"/>
    <xf numFmtId="0" fontId="88" fillId="0" borderId="0" xfId="278" applyFont="1" applyFill="1" applyBorder="1">
      <alignment vertical="center"/>
    </xf>
    <xf numFmtId="0" fontId="90" fillId="0" borderId="0" xfId="278" applyFont="1" applyFill="1" applyBorder="1" applyAlignment="1">
      <alignment vertical="center"/>
    </xf>
    <xf numFmtId="0" fontId="80" fillId="29" borderId="47" xfId="278" applyFont="1" applyFill="1" applyBorder="1" applyAlignment="1">
      <alignment horizontal="center" vertical="center" wrapText="1"/>
    </xf>
    <xf numFmtId="0" fontId="80" fillId="29" borderId="48" xfId="278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right" vertical="center"/>
    </xf>
    <xf numFmtId="0" fontId="80" fillId="0" borderId="39" xfId="0" applyFont="1" applyFill="1" applyBorder="1" applyAlignment="1">
      <alignment horizontal="center" vertical="center" wrapText="1"/>
    </xf>
    <xf numFmtId="41" fontId="80" fillId="0" borderId="16" xfId="0" applyNumberFormat="1" applyFont="1" applyFill="1" applyBorder="1" applyAlignment="1">
      <alignment horizontal="center" vertical="center"/>
    </xf>
    <xf numFmtId="41" fontId="91" fillId="0" borderId="44" xfId="0" applyNumberFormat="1" applyFont="1" applyFill="1" applyBorder="1" applyAlignment="1">
      <alignment horizontal="center" vertical="center"/>
    </xf>
    <xf numFmtId="41" fontId="91" fillId="0" borderId="37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41" fontId="87" fillId="0" borderId="0" xfId="0" applyNumberFormat="1" applyFont="1" applyFill="1" applyBorder="1" applyAlignment="1">
      <alignment horizontal="center" vertical="center" wrapText="1"/>
    </xf>
    <xf numFmtId="41" fontId="80" fillId="0" borderId="0" xfId="0" applyNumberFormat="1" applyFont="1" applyFill="1">
      <alignment vertical="center"/>
    </xf>
    <xf numFmtId="41" fontId="90" fillId="0" borderId="0" xfId="0" applyNumberFormat="1" applyFont="1" applyFill="1" applyBorder="1" applyAlignment="1">
      <alignment horizontal="center" vertical="center"/>
    </xf>
    <xf numFmtId="41" fontId="80" fillId="0" borderId="0" xfId="0" applyNumberFormat="1" applyFont="1" applyFill="1" applyBorder="1" applyAlignment="1">
      <alignment vertical="center"/>
    </xf>
    <xf numFmtId="0" fontId="92" fillId="0" borderId="37" xfId="0" applyFont="1" applyFill="1" applyBorder="1" applyAlignment="1">
      <alignment horizontal="right" vertical="center"/>
    </xf>
    <xf numFmtId="41" fontId="92" fillId="0" borderId="37" xfId="0" applyNumberFormat="1" applyFont="1" applyFill="1" applyBorder="1" applyAlignment="1">
      <alignment horizontal="center" vertical="center"/>
    </xf>
    <xf numFmtId="41" fontId="91" fillId="0" borderId="37" xfId="0" applyNumberFormat="1" applyFont="1" applyFill="1" applyBorder="1" applyAlignment="1">
      <alignment vertical="center"/>
    </xf>
    <xf numFmtId="0" fontId="88" fillId="0" borderId="0" xfId="0" applyFont="1" applyFill="1" applyBorder="1" applyAlignment="1"/>
    <xf numFmtId="0" fontId="80" fillId="0" borderId="0" xfId="0" applyFont="1" applyFill="1" applyAlignment="1"/>
    <xf numFmtId="41" fontId="80" fillId="29" borderId="33" xfId="0" applyNumberFormat="1" applyFont="1" applyFill="1" applyBorder="1" applyAlignment="1">
      <alignment vertical="center" wrapText="1"/>
    </xf>
    <xf numFmtId="41" fontId="80" fillId="29" borderId="33" xfId="0" applyNumberFormat="1" applyFont="1" applyFill="1" applyBorder="1" applyAlignment="1">
      <alignment horizontal="right" vertical="center" wrapText="1"/>
    </xf>
    <xf numFmtId="0" fontId="80" fillId="29" borderId="17" xfId="0" applyFont="1" applyFill="1" applyBorder="1" applyAlignment="1">
      <alignment horizontal="center" vertical="center" wrapText="1"/>
    </xf>
    <xf numFmtId="0" fontId="80" fillId="29" borderId="21" xfId="0" applyFont="1" applyFill="1" applyBorder="1" applyAlignment="1">
      <alignment horizontal="center" vertical="center" wrapText="1"/>
    </xf>
    <xf numFmtId="0" fontId="80" fillId="29" borderId="21" xfId="0" applyFont="1" applyFill="1" applyBorder="1" applyAlignment="1">
      <alignment vertical="center" wrapText="1"/>
    </xf>
    <xf numFmtId="0" fontId="80" fillId="29" borderId="17" xfId="0" applyFont="1" applyFill="1" applyBorder="1" applyAlignment="1">
      <alignment vertical="center" wrapText="1"/>
    </xf>
    <xf numFmtId="0" fontId="80" fillId="29" borderId="27" xfId="0" applyFont="1" applyFill="1" applyBorder="1" applyAlignment="1">
      <alignment vertical="center" wrapText="1"/>
    </xf>
    <xf numFmtId="0" fontId="90" fillId="29" borderId="21" xfId="0" applyFont="1" applyFill="1" applyBorder="1" applyAlignment="1">
      <alignment horizontal="center" vertical="center" wrapText="1"/>
    </xf>
    <xf numFmtId="41" fontId="80" fillId="29" borderId="17" xfId="0" applyNumberFormat="1" applyFont="1" applyFill="1" applyBorder="1" applyAlignment="1">
      <alignment vertical="center" wrapText="1"/>
    </xf>
    <xf numFmtId="41" fontId="80" fillId="29" borderId="21" xfId="0" applyNumberFormat="1" applyFont="1" applyFill="1" applyBorder="1" applyAlignment="1">
      <alignment vertical="center" wrapText="1"/>
    </xf>
    <xf numFmtId="0" fontId="88" fillId="0" borderId="0" xfId="413" applyFont="1" applyFill="1" applyAlignment="1">
      <alignment horizontal="left" vertical="center"/>
    </xf>
    <xf numFmtId="41" fontId="88" fillId="0" borderId="0" xfId="413" applyNumberFormat="1" applyFont="1" applyFill="1"/>
    <xf numFmtId="0" fontId="88" fillId="0" borderId="0" xfId="413" applyFont="1" applyFill="1" applyAlignment="1">
      <alignment horizontal="left"/>
    </xf>
    <xf numFmtId="0" fontId="88" fillId="29" borderId="39" xfId="413" applyFont="1" applyFill="1" applyBorder="1" applyAlignment="1">
      <alignment horizontal="center"/>
    </xf>
    <xf numFmtId="0" fontId="88" fillId="29" borderId="0" xfId="413" applyFont="1" applyFill="1" applyBorder="1" applyAlignment="1">
      <alignment horizontal="center"/>
    </xf>
    <xf numFmtId="0" fontId="80" fillId="29" borderId="19" xfId="413" applyFont="1" applyFill="1" applyBorder="1" applyAlignment="1">
      <alignment horizontal="center" vertical="center"/>
    </xf>
    <xf numFmtId="0" fontId="80" fillId="29" borderId="22" xfId="413" applyFont="1" applyFill="1" applyBorder="1" applyAlignment="1">
      <alignment vertical="center"/>
    </xf>
    <xf numFmtId="0" fontId="80" fillId="29" borderId="24" xfId="413" applyFont="1" applyFill="1" applyBorder="1" applyAlignment="1">
      <alignment vertical="center"/>
    </xf>
    <xf numFmtId="176" fontId="80" fillId="29" borderId="39" xfId="484" applyFont="1" applyFill="1" applyBorder="1" applyAlignment="1">
      <alignment vertical="center"/>
    </xf>
    <xf numFmtId="0" fontId="80" fillId="0" borderId="39" xfId="484" applyNumberFormat="1" applyFont="1" applyFill="1" applyBorder="1" applyAlignment="1">
      <alignment horizontal="center" vertical="center"/>
    </xf>
    <xf numFmtId="0" fontId="91" fillId="0" borderId="27" xfId="278" applyFont="1" applyFill="1" applyBorder="1" applyAlignment="1">
      <alignment horizontal="center" vertical="center"/>
    </xf>
    <xf numFmtId="41" fontId="191" fillId="0" borderId="0" xfId="278" applyNumberFormat="1" applyFont="1" applyFill="1" applyBorder="1" applyAlignment="1">
      <alignment horizontal="center" vertical="center"/>
    </xf>
    <xf numFmtId="41" fontId="91" fillId="0" borderId="17" xfId="278" applyNumberFormat="1" applyFont="1" applyFill="1" applyBorder="1" applyAlignment="1">
      <alignment vertical="center"/>
    </xf>
    <xf numFmtId="41" fontId="91" fillId="0" borderId="21" xfId="278" applyNumberFormat="1" applyFont="1" applyFill="1" applyBorder="1" applyAlignment="1">
      <alignment horizontal="center" vertical="center"/>
    </xf>
    <xf numFmtId="41" fontId="90" fillId="0" borderId="16" xfId="278" applyNumberFormat="1" applyFont="1" applyFill="1" applyBorder="1" applyAlignment="1">
      <alignment horizontal="center" vertical="center"/>
    </xf>
    <xf numFmtId="176" fontId="91" fillId="0" borderId="35" xfId="409" applyFont="1" applyFill="1" applyBorder="1" applyAlignment="1" applyProtection="1">
      <alignment horizontal="center" vertical="center"/>
    </xf>
    <xf numFmtId="0" fontId="192" fillId="0" borderId="0" xfId="413" applyFont="1" applyFill="1"/>
    <xf numFmtId="176" fontId="80" fillId="0" borderId="0" xfId="409" applyFont="1" applyFill="1" applyBorder="1" applyAlignment="1" applyProtection="1">
      <alignment horizontal="center" vertical="center"/>
    </xf>
    <xf numFmtId="0" fontId="88" fillId="0" borderId="0" xfId="0" applyFont="1" applyFill="1" applyBorder="1" applyAlignment="1">
      <alignment horizontal="right" vertical="center"/>
    </xf>
    <xf numFmtId="0" fontId="80" fillId="29" borderId="16" xfId="315" applyFont="1" applyFill="1" applyBorder="1" applyAlignment="1" applyProtection="1">
      <alignment horizontal="center" vertical="center" shrinkToFit="1"/>
    </xf>
    <xf numFmtId="0" fontId="80" fillId="29" borderId="29" xfId="315" applyFont="1" applyFill="1" applyBorder="1" applyAlignment="1" applyProtection="1">
      <alignment horizontal="center" vertical="center" shrinkToFit="1"/>
    </xf>
    <xf numFmtId="0" fontId="80" fillId="29" borderId="28" xfId="315" applyFont="1" applyFill="1" applyBorder="1" applyAlignment="1" applyProtection="1">
      <alignment horizontal="center" vertical="center"/>
    </xf>
    <xf numFmtId="0" fontId="80" fillId="29" borderId="39" xfId="315" applyFont="1" applyFill="1" applyBorder="1" applyAlignment="1" applyProtection="1">
      <alignment horizontal="center" vertical="center"/>
    </xf>
    <xf numFmtId="0" fontId="80" fillId="29" borderId="19" xfId="315" applyFont="1" applyFill="1" applyBorder="1" applyAlignment="1" applyProtection="1">
      <alignment horizontal="center" vertical="center"/>
    </xf>
    <xf numFmtId="0" fontId="88" fillId="29" borderId="16" xfId="0" applyFont="1" applyFill="1" applyBorder="1" applyAlignment="1">
      <alignment horizontal="center" vertical="center"/>
    </xf>
    <xf numFmtId="0" fontId="88" fillId="29" borderId="0" xfId="0" applyFont="1" applyFill="1" applyBorder="1" applyAlignment="1">
      <alignment horizontal="center" vertical="center"/>
    </xf>
    <xf numFmtId="176" fontId="80" fillId="29" borderId="28" xfId="272" applyFont="1" applyFill="1" applyBorder="1" applyAlignment="1">
      <alignment horizontal="center" vertical="center" wrapText="1"/>
    </xf>
    <xf numFmtId="176" fontId="80" fillId="29" borderId="39" xfId="272" applyFont="1" applyFill="1" applyBorder="1" applyAlignment="1">
      <alignment horizontal="center" vertical="center" wrapText="1"/>
    </xf>
    <xf numFmtId="0" fontId="88" fillId="29" borderId="16" xfId="413" applyFont="1" applyFill="1" applyBorder="1" applyAlignment="1" applyProtection="1">
      <alignment horizontal="center" vertical="top"/>
    </xf>
    <xf numFmtId="0" fontId="88" fillId="29" borderId="18" xfId="413" applyFont="1" applyFill="1" applyBorder="1" applyAlignment="1" applyProtection="1">
      <alignment horizontal="center" vertical="center"/>
    </xf>
    <xf numFmtId="0" fontId="88" fillId="29" borderId="19" xfId="413" applyFont="1" applyFill="1" applyBorder="1" applyAlignment="1" applyProtection="1">
      <alignment horizontal="center" vertical="center"/>
    </xf>
    <xf numFmtId="0" fontId="80" fillId="29" borderId="19" xfId="413" applyFont="1" applyFill="1" applyBorder="1" applyAlignment="1" applyProtection="1">
      <alignment horizontal="center" vertical="top"/>
    </xf>
    <xf numFmtId="0" fontId="80" fillId="29" borderId="43" xfId="413" applyFont="1" applyFill="1" applyBorder="1" applyAlignment="1" applyProtection="1">
      <alignment horizontal="center" vertical="top"/>
    </xf>
    <xf numFmtId="0" fontId="88" fillId="29" borderId="44" xfId="413" applyFont="1" applyFill="1" applyBorder="1" applyAlignment="1" applyProtection="1">
      <alignment horizontal="center" vertical="top"/>
    </xf>
    <xf numFmtId="0" fontId="88" fillId="29" borderId="23" xfId="413" applyFont="1" applyFill="1" applyBorder="1" applyAlignment="1" applyProtection="1">
      <alignment horizontal="center" vertical="center"/>
    </xf>
    <xf numFmtId="0" fontId="88" fillId="29" borderId="16" xfId="413" applyFont="1" applyFill="1" applyBorder="1" applyAlignment="1" applyProtection="1">
      <alignment horizontal="center" vertical="center"/>
    </xf>
    <xf numFmtId="176" fontId="90" fillId="0" borderId="0" xfId="409" applyFont="1" applyFill="1" applyBorder="1" applyAlignment="1" applyProtection="1">
      <alignment horizontal="center" vertical="center"/>
    </xf>
    <xf numFmtId="0" fontId="88" fillId="29" borderId="44" xfId="413" applyFont="1" applyFill="1" applyBorder="1" applyAlignment="1">
      <alignment horizontal="center" vertical="top"/>
    </xf>
    <xf numFmtId="0" fontId="88" fillId="29" borderId="39" xfId="413" applyFont="1" applyFill="1" applyBorder="1" applyAlignment="1" applyProtection="1">
      <alignment horizontal="center" vertical="center"/>
    </xf>
    <xf numFmtId="0" fontId="80" fillId="29" borderId="28" xfId="413" applyFont="1" applyFill="1" applyBorder="1" applyAlignment="1" applyProtection="1">
      <alignment horizontal="center" vertical="center"/>
    </xf>
    <xf numFmtId="0" fontId="80" fillId="29" borderId="39" xfId="413" applyFont="1" applyFill="1" applyBorder="1" applyAlignment="1" applyProtection="1">
      <alignment horizontal="center" vertical="center"/>
    </xf>
    <xf numFmtId="0" fontId="80" fillId="29" borderId="45" xfId="413" applyFont="1" applyFill="1" applyBorder="1" applyAlignment="1" applyProtection="1">
      <alignment horizontal="center" vertical="center"/>
    </xf>
    <xf numFmtId="0" fontId="88" fillId="29" borderId="19" xfId="413" applyFont="1" applyFill="1" applyBorder="1" applyAlignment="1" applyProtection="1">
      <alignment horizontal="center" vertical="center" shrinkToFit="1"/>
    </xf>
    <xf numFmtId="0" fontId="88" fillId="29" borderId="44" xfId="413" applyFont="1" applyFill="1" applyBorder="1" applyAlignment="1">
      <alignment horizontal="center" vertical="center"/>
    </xf>
    <xf numFmtId="0" fontId="88" fillId="29" borderId="45" xfId="413" applyFont="1" applyFill="1" applyBorder="1" applyAlignment="1">
      <alignment horizontal="center" vertical="center"/>
    </xf>
    <xf numFmtId="0" fontId="80" fillId="29" borderId="31" xfId="413" applyFont="1" applyFill="1" applyBorder="1" applyAlignment="1" applyProtection="1">
      <alignment horizontal="center" vertical="center"/>
    </xf>
    <xf numFmtId="0" fontId="80" fillId="29" borderId="19" xfId="413" applyFont="1" applyFill="1" applyBorder="1" applyAlignment="1" applyProtection="1">
      <alignment horizontal="center" vertical="center"/>
    </xf>
    <xf numFmtId="0" fontId="112" fillId="29" borderId="39" xfId="413" applyFont="1" applyFill="1" applyBorder="1" applyAlignment="1" applyProtection="1">
      <alignment horizontal="center" vertical="center" shrinkToFit="1"/>
    </xf>
    <xf numFmtId="0" fontId="88" fillId="29" borderId="23" xfId="422" applyFont="1" applyFill="1" applyBorder="1" applyAlignment="1" applyProtection="1">
      <alignment horizontal="center" vertical="center"/>
    </xf>
    <xf numFmtId="0" fontId="80" fillId="29" borderId="0" xfId="422" applyFont="1" applyFill="1" applyBorder="1" applyAlignment="1" applyProtection="1">
      <alignment horizontal="center" vertical="center" shrinkToFit="1"/>
    </xf>
    <xf numFmtId="176" fontId="80" fillId="0" borderId="0" xfId="409" applyFont="1" applyFill="1" applyBorder="1" applyAlignment="1" applyProtection="1">
      <alignment horizontal="center" vertical="center"/>
    </xf>
    <xf numFmtId="176" fontId="80" fillId="0" borderId="16" xfId="409" applyFont="1" applyFill="1" applyBorder="1" applyAlignment="1" applyProtection="1">
      <alignment horizontal="center" vertical="center"/>
    </xf>
    <xf numFmtId="0" fontId="159" fillId="29" borderId="23" xfId="413" applyFont="1" applyFill="1" applyBorder="1" applyAlignment="1" applyProtection="1">
      <alignment horizontal="center" vertical="center"/>
    </xf>
    <xf numFmtId="0" fontId="80" fillId="29" borderId="23" xfId="424" applyFont="1" applyFill="1" applyBorder="1" applyAlignment="1" applyProtection="1">
      <alignment horizontal="center" vertical="center" shrinkToFit="1"/>
    </xf>
    <xf numFmtId="0" fontId="80" fillId="29" borderId="39" xfId="424" applyFont="1" applyFill="1" applyBorder="1" applyAlignment="1" applyProtection="1">
      <alignment horizontal="center" vertical="center" shrinkToFit="1"/>
    </xf>
    <xf numFmtId="0" fontId="80" fillId="29" borderId="30" xfId="413" applyFont="1" applyFill="1" applyBorder="1" applyAlignment="1" applyProtection="1">
      <alignment horizontal="center" vertical="center"/>
    </xf>
    <xf numFmtId="0" fontId="88" fillId="29" borderId="0" xfId="413" applyFont="1" applyFill="1" applyBorder="1" applyAlignment="1" applyProtection="1">
      <alignment horizontal="center" vertical="center"/>
    </xf>
    <xf numFmtId="0" fontId="80" fillId="29" borderId="19" xfId="0" applyFont="1" applyFill="1" applyBorder="1" applyAlignment="1">
      <alignment horizontal="center" vertical="center" wrapText="1"/>
    </xf>
    <xf numFmtId="0" fontId="80" fillId="29" borderId="43" xfId="0" applyFont="1" applyFill="1" applyBorder="1" applyAlignment="1">
      <alignment horizontal="center" vertical="center" wrapText="1"/>
    </xf>
    <xf numFmtId="49" fontId="80" fillId="29" borderId="18" xfId="278" applyNumberFormat="1" applyFont="1" applyFill="1" applyBorder="1" applyAlignment="1">
      <alignment horizontal="center" vertical="center" wrapText="1"/>
    </xf>
    <xf numFmtId="49" fontId="80" fillId="29" borderId="43" xfId="278" applyNumberFormat="1" applyFont="1" applyFill="1" applyBorder="1" applyAlignment="1">
      <alignment horizontal="center" vertical="center" wrapText="1"/>
    </xf>
    <xf numFmtId="0" fontId="80" fillId="29" borderId="28" xfId="424" applyFont="1" applyFill="1" applyBorder="1" applyAlignment="1" applyProtection="1">
      <alignment horizontal="center" vertical="center"/>
    </xf>
    <xf numFmtId="0" fontId="88" fillId="29" borderId="16" xfId="424" applyFont="1" applyFill="1" applyBorder="1" applyAlignment="1" applyProtection="1">
      <alignment horizontal="center" vertical="center"/>
    </xf>
    <xf numFmtId="0" fontId="88" fillId="0" borderId="0" xfId="0" applyFont="1" applyFill="1" applyBorder="1" applyAlignment="1">
      <alignment horizontal="right" vertical="center"/>
    </xf>
    <xf numFmtId="0" fontId="90" fillId="29" borderId="29" xfId="315" applyFont="1" applyFill="1" applyBorder="1" applyAlignment="1" applyProtection="1">
      <alignment horizontal="center" wrapText="1"/>
    </xf>
    <xf numFmtId="0" fontId="90" fillId="29" borderId="16" xfId="315" applyFont="1" applyFill="1" applyBorder="1" applyAlignment="1" applyProtection="1">
      <alignment horizontal="centerContinuous" vertical="top" wrapText="1"/>
    </xf>
    <xf numFmtId="0" fontId="112" fillId="29" borderId="44" xfId="315" applyFont="1" applyFill="1" applyBorder="1" applyAlignment="1" applyProtection="1">
      <alignment horizontal="center" vertical="top" wrapText="1"/>
    </xf>
    <xf numFmtId="0" fontId="112" fillId="29" borderId="43" xfId="315" applyFont="1" applyFill="1" applyBorder="1" applyAlignment="1" applyProtection="1">
      <alignment horizontal="center" vertical="top" wrapText="1"/>
    </xf>
    <xf numFmtId="0" fontId="154" fillId="29" borderId="31" xfId="315" applyFont="1" applyFill="1" applyBorder="1" applyAlignment="1" applyProtection="1">
      <alignment horizontal="center" wrapText="1"/>
    </xf>
    <xf numFmtId="0" fontId="90" fillId="29" borderId="19" xfId="315" applyFont="1" applyFill="1" applyBorder="1" applyAlignment="1" applyProtection="1">
      <alignment horizontal="center" vertical="center"/>
    </xf>
    <xf numFmtId="0" fontId="88" fillId="29" borderId="0" xfId="315" applyFont="1" applyFill="1" applyBorder="1" applyAlignment="1" applyProtection="1">
      <alignment horizontal="center" vertical="top"/>
    </xf>
    <xf numFmtId="0" fontId="80" fillId="29" borderId="31" xfId="315" applyFont="1" applyFill="1" applyBorder="1" applyAlignment="1" applyProtection="1">
      <alignment horizontal="center" vertical="center"/>
    </xf>
    <xf numFmtId="0" fontId="81" fillId="29" borderId="28" xfId="315" applyFont="1" applyFill="1" applyBorder="1" applyAlignment="1" applyProtection="1">
      <alignment horizontal="center" vertical="center"/>
    </xf>
    <xf numFmtId="0" fontId="81" fillId="29" borderId="30" xfId="315" applyFont="1" applyFill="1" applyBorder="1" applyAlignment="1" applyProtection="1">
      <alignment horizontal="center" vertical="center"/>
    </xf>
    <xf numFmtId="0" fontId="149" fillId="29" borderId="39" xfId="315" applyFont="1" applyFill="1" applyBorder="1" applyAlignment="1" applyProtection="1">
      <alignment horizontal="center" vertical="center"/>
    </xf>
    <xf numFmtId="0" fontId="149" fillId="29" borderId="0" xfId="315" applyFont="1" applyFill="1" applyBorder="1" applyAlignment="1" applyProtection="1">
      <alignment horizontal="center" vertical="center"/>
    </xf>
    <xf numFmtId="0" fontId="88" fillId="23" borderId="0" xfId="315" applyFont="1" applyFill="1" applyAlignment="1">
      <alignment vertical="top" shrinkToFit="1"/>
    </xf>
    <xf numFmtId="3" fontId="88" fillId="29" borderId="19" xfId="315" applyNumberFormat="1" applyFont="1" applyFill="1" applyBorder="1" applyAlignment="1" applyProtection="1">
      <alignment horizontal="center" vertical="center"/>
    </xf>
    <xf numFmtId="3" fontId="88" fillId="29" borderId="16" xfId="315" applyNumberFormat="1" applyFont="1" applyFill="1" applyBorder="1" applyAlignment="1" applyProtection="1">
      <alignment horizontal="center" vertical="center"/>
    </xf>
    <xf numFmtId="3" fontId="88" fillId="29" borderId="0" xfId="315" applyNumberFormat="1" applyFont="1" applyFill="1" applyBorder="1" applyAlignment="1" applyProtection="1">
      <alignment horizontal="center" vertical="center"/>
    </xf>
    <xf numFmtId="0" fontId="79" fillId="0" borderId="0" xfId="315" applyFont="1" applyFill="1" applyAlignment="1">
      <alignment vertical="center"/>
    </xf>
    <xf numFmtId="3" fontId="88" fillId="29" borderId="43" xfId="315" applyNumberFormat="1" applyFont="1" applyFill="1" applyBorder="1" applyAlignment="1" applyProtection="1">
      <alignment horizontal="center" vertical="top"/>
    </xf>
    <xf numFmtId="3" fontId="88" fillId="29" borderId="37" xfId="315" applyNumberFormat="1" applyFont="1" applyFill="1" applyBorder="1" applyAlignment="1" applyProtection="1">
      <alignment horizontal="center" vertical="top"/>
    </xf>
    <xf numFmtId="0" fontId="79" fillId="0" borderId="0" xfId="315" applyFont="1" applyFill="1" applyAlignment="1">
      <alignment vertical="top"/>
    </xf>
    <xf numFmtId="0" fontId="89" fillId="29" borderId="43" xfId="0" applyFont="1" applyFill="1" applyBorder="1" applyAlignment="1">
      <alignment horizontal="center" vertical="top"/>
    </xf>
    <xf numFmtId="0" fontId="88" fillId="29" borderId="43" xfId="0" applyFont="1" applyFill="1" applyBorder="1" applyAlignment="1">
      <alignment horizontal="center" vertical="top"/>
    </xf>
    <xf numFmtId="0" fontId="88" fillId="29" borderId="43" xfId="0" applyFont="1" applyFill="1" applyBorder="1" applyAlignment="1">
      <alignment vertical="top"/>
    </xf>
    <xf numFmtId="0" fontId="88" fillId="29" borderId="37" xfId="0" applyFont="1" applyFill="1" applyBorder="1" applyAlignment="1">
      <alignment horizontal="center" vertical="top"/>
    </xf>
    <xf numFmtId="0" fontId="88" fillId="29" borderId="44" xfId="0" applyFont="1" applyFill="1" applyBorder="1" applyAlignment="1">
      <alignment horizontal="center" vertical="top"/>
    </xf>
    <xf numFmtId="0" fontId="194" fillId="29" borderId="19" xfId="0" applyFont="1" applyFill="1" applyBorder="1" applyAlignment="1">
      <alignment horizontal="center" vertical="center"/>
    </xf>
    <xf numFmtId="0" fontId="80" fillId="29" borderId="16" xfId="315" applyFont="1" applyFill="1" applyBorder="1" applyAlignment="1" applyProtection="1">
      <alignment horizontal="center" vertical="center" wrapText="1"/>
    </xf>
    <xf numFmtId="0" fontId="90" fillId="29" borderId="44" xfId="315" applyFont="1" applyFill="1" applyBorder="1" applyAlignment="1" applyProtection="1">
      <alignment horizontal="center" vertical="top"/>
    </xf>
    <xf numFmtId="0" fontId="90" fillId="29" borderId="39" xfId="0" applyFont="1" applyFill="1" applyBorder="1" applyAlignment="1">
      <alignment horizontal="center" vertical="center"/>
    </xf>
    <xf numFmtId="0" fontId="193" fillId="29" borderId="4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80" fillId="29" borderId="45" xfId="413" applyFont="1" applyFill="1" applyBorder="1" applyAlignment="1" applyProtection="1">
      <alignment horizontal="center" vertical="top"/>
    </xf>
    <xf numFmtId="0" fontId="80" fillId="29" borderId="45" xfId="413" applyFont="1" applyFill="1" applyBorder="1" applyAlignment="1" applyProtection="1">
      <alignment vertical="center"/>
    </xf>
    <xf numFmtId="0" fontId="90" fillId="29" borderId="23" xfId="413" applyFont="1" applyFill="1" applyBorder="1" applyAlignment="1">
      <alignment horizontal="center" vertical="center"/>
    </xf>
    <xf numFmtId="0" fontId="90" fillId="29" borderId="19" xfId="413" applyFont="1" applyFill="1" applyBorder="1" applyAlignment="1">
      <alignment horizontal="center" vertical="center"/>
    </xf>
    <xf numFmtId="0" fontId="88" fillId="29" borderId="21" xfId="413" applyFont="1" applyFill="1" applyBorder="1" applyAlignment="1">
      <alignment horizontal="centerContinuous" vertical="top" shrinkToFit="1"/>
    </xf>
    <xf numFmtId="0" fontId="88" fillId="29" borderId="16" xfId="413" applyFont="1" applyFill="1" applyBorder="1" applyAlignment="1">
      <alignment horizontal="center" vertical="top" shrinkToFit="1"/>
    </xf>
    <xf numFmtId="0" fontId="88" fillId="29" borderId="19" xfId="413" applyFont="1" applyFill="1" applyBorder="1" applyAlignment="1">
      <alignment horizontal="center" vertical="top" shrinkToFit="1"/>
    </xf>
    <xf numFmtId="176" fontId="87" fillId="29" borderId="44" xfId="409" applyFont="1" applyFill="1" applyBorder="1" applyAlignment="1">
      <alignment horizontal="center" vertical="top"/>
    </xf>
    <xf numFmtId="0" fontId="87" fillId="29" borderId="43" xfId="413" applyFont="1" applyFill="1" applyBorder="1" applyAlignment="1">
      <alignment horizontal="center" vertical="top"/>
    </xf>
    <xf numFmtId="0" fontId="87" fillId="29" borderId="44" xfId="413" applyFont="1" applyFill="1" applyBorder="1" applyAlignment="1">
      <alignment horizontal="center" vertical="top"/>
    </xf>
    <xf numFmtId="176" fontId="87" fillId="29" borderId="43" xfId="409" applyFont="1" applyFill="1" applyBorder="1" applyAlignment="1">
      <alignment horizontal="center" vertical="top"/>
    </xf>
    <xf numFmtId="0" fontId="80" fillId="29" borderId="43" xfId="413" applyFont="1" applyFill="1" applyBorder="1" applyAlignment="1" applyProtection="1">
      <alignment horizontal="center" vertical="center" wrapText="1"/>
    </xf>
    <xf numFmtId="0" fontId="112" fillId="29" borderId="43" xfId="413" applyFont="1" applyFill="1" applyBorder="1" applyAlignment="1" applyProtection="1">
      <alignment horizontal="center" vertical="top"/>
    </xf>
    <xf numFmtId="0" fontId="112" fillId="29" borderId="45" xfId="413" applyFont="1" applyFill="1" applyBorder="1" applyAlignment="1" applyProtection="1">
      <alignment horizontal="center" vertical="top"/>
    </xf>
    <xf numFmtId="0" fontId="112" fillId="29" borderId="37" xfId="413" applyFont="1" applyFill="1" applyBorder="1" applyAlignment="1" applyProtection="1">
      <alignment horizontal="center" vertical="top"/>
    </xf>
    <xf numFmtId="0" fontId="90" fillId="29" borderId="0" xfId="413" applyFont="1" applyFill="1" applyBorder="1" applyAlignment="1" applyProtection="1">
      <alignment horizontal="center" vertical="center"/>
    </xf>
    <xf numFmtId="0" fontId="90" fillId="29" borderId="39" xfId="413" applyFont="1" applyFill="1" applyBorder="1" applyAlignment="1" applyProtection="1">
      <alignment horizontal="center"/>
    </xf>
    <xf numFmtId="0" fontId="90" fillId="29" borderId="45" xfId="413" applyFont="1" applyFill="1" applyBorder="1" applyAlignment="1" applyProtection="1">
      <alignment vertical="top"/>
    </xf>
    <xf numFmtId="0" fontId="90" fillId="29" borderId="31" xfId="413" applyFont="1" applyFill="1" applyBorder="1" applyAlignment="1" applyProtection="1">
      <alignment horizontal="centerContinuous" vertical="center"/>
    </xf>
    <xf numFmtId="0" fontId="154" fillId="29" borderId="23" xfId="413" applyFont="1" applyFill="1" applyBorder="1" applyAlignment="1" applyProtection="1">
      <alignment horizontal="center" vertical="center" wrapText="1"/>
    </xf>
    <xf numFmtId="0" fontId="90" fillId="29" borderId="20" xfId="413" applyFont="1" applyFill="1" applyBorder="1" applyAlignment="1" applyProtection="1">
      <alignment horizontal="center" vertical="center"/>
    </xf>
    <xf numFmtId="0" fontId="118" fillId="29" borderId="19" xfId="413" applyFont="1" applyFill="1" applyBorder="1" applyAlignment="1" applyProtection="1">
      <alignment horizontal="center" vertical="center" shrinkToFit="1"/>
    </xf>
    <xf numFmtId="0" fontId="112" fillId="29" borderId="19" xfId="413" applyFont="1" applyFill="1" applyBorder="1" applyAlignment="1" applyProtection="1">
      <alignment horizontal="center" shrinkToFit="1"/>
    </xf>
    <xf numFmtId="0" fontId="148" fillId="29" borderId="23" xfId="413" applyFont="1" applyFill="1" applyBorder="1" applyAlignment="1" applyProtection="1">
      <alignment horizontal="center" vertical="center"/>
    </xf>
    <xf numFmtId="0" fontId="148" fillId="29" borderId="22" xfId="413" applyFont="1" applyFill="1" applyBorder="1" applyAlignment="1" applyProtection="1">
      <alignment horizontal="center" vertical="center"/>
    </xf>
    <xf numFmtId="0" fontId="148" fillId="29" borderId="23" xfId="413" applyFont="1" applyFill="1" applyBorder="1" applyAlignment="1" applyProtection="1">
      <alignment horizontal="center" vertical="center" shrinkToFit="1"/>
    </xf>
    <xf numFmtId="0" fontId="159" fillId="29" borderId="30" xfId="413" applyFont="1" applyFill="1" applyBorder="1" applyAlignment="1" applyProtection="1">
      <alignment horizontal="center" vertical="center"/>
    </xf>
    <xf numFmtId="0" fontId="88" fillId="29" borderId="0" xfId="413" applyFont="1" applyFill="1" applyBorder="1" applyAlignment="1" applyProtection="1">
      <alignment horizontal="center" vertical="top"/>
    </xf>
    <xf numFmtId="0" fontId="141" fillId="29" borderId="16" xfId="413" applyFont="1" applyFill="1" applyBorder="1" applyAlignment="1" applyProtection="1">
      <alignment horizontal="center" vertical="top"/>
    </xf>
    <xf numFmtId="0" fontId="141" fillId="29" borderId="19" xfId="413" applyFont="1" applyFill="1" applyBorder="1" applyAlignment="1" applyProtection="1">
      <alignment horizontal="center" vertical="top"/>
    </xf>
    <xf numFmtId="0" fontId="148" fillId="29" borderId="0" xfId="413" applyFont="1" applyFill="1" applyBorder="1" applyAlignment="1" applyProtection="1">
      <alignment horizontal="center" vertical="top"/>
    </xf>
    <xf numFmtId="0" fontId="148" fillId="29" borderId="16" xfId="413" applyFont="1" applyFill="1" applyBorder="1" applyAlignment="1" applyProtection="1">
      <alignment horizontal="center" vertical="top" shrinkToFit="1"/>
    </xf>
    <xf numFmtId="0" fontId="148" fillId="29" borderId="16" xfId="413" applyFont="1" applyFill="1" applyBorder="1" applyAlignment="1" applyProtection="1">
      <alignment horizontal="center" vertical="top"/>
    </xf>
    <xf numFmtId="0" fontId="112" fillId="29" borderId="17" xfId="413" applyFont="1" applyFill="1" applyBorder="1" applyAlignment="1" applyProtection="1">
      <alignment horizontal="centerContinuous" vertical="top" shrinkToFit="1"/>
    </xf>
    <xf numFmtId="0" fontId="112" fillId="29" borderId="27" xfId="413" applyFont="1" applyFill="1" applyBorder="1" applyAlignment="1" applyProtection="1">
      <alignment horizontal="centerContinuous" vertical="top" shrinkToFit="1"/>
    </xf>
    <xf numFmtId="0" fontId="112" fillId="29" borderId="20" xfId="413" applyFont="1" applyFill="1" applyBorder="1" applyAlignment="1" applyProtection="1">
      <alignment horizontal="centerContinuous" vertical="top" shrinkToFit="1"/>
    </xf>
    <xf numFmtId="0" fontId="90" fillId="29" borderId="30" xfId="413" applyFont="1" applyFill="1" applyBorder="1" applyAlignment="1" applyProtection="1">
      <alignment horizontal="centerContinuous" vertical="center" shrinkToFit="1"/>
    </xf>
    <xf numFmtId="0" fontId="90" fillId="29" borderId="28" xfId="413" applyFont="1" applyFill="1" applyBorder="1" applyAlignment="1" applyProtection="1">
      <alignment horizontal="centerContinuous" vertical="center" shrinkToFit="1"/>
    </xf>
    <xf numFmtId="0" fontId="80" fillId="29" borderId="39" xfId="413" applyFont="1" applyFill="1" applyBorder="1" applyAlignment="1" applyProtection="1">
      <alignment horizontal="center" vertical="top"/>
    </xf>
    <xf numFmtId="0" fontId="80" fillId="29" borderId="41" xfId="413" applyFont="1" applyFill="1" applyBorder="1" applyAlignment="1" applyProtection="1">
      <alignment horizontal="center" vertical="top"/>
    </xf>
    <xf numFmtId="0" fontId="88" fillId="29" borderId="43" xfId="422" applyFont="1" applyFill="1" applyBorder="1" applyAlignment="1" applyProtection="1">
      <alignment horizontal="center" vertical="center"/>
    </xf>
    <xf numFmtId="0" fontId="88" fillId="29" borderId="43" xfId="422" applyFont="1" applyFill="1" applyBorder="1" applyAlignment="1" applyProtection="1">
      <alignment horizontal="center"/>
    </xf>
    <xf numFmtId="0" fontId="88" fillId="29" borderId="44" xfId="422" applyFont="1" applyFill="1" applyBorder="1" applyAlignment="1" applyProtection="1">
      <alignment horizontal="center" vertical="center"/>
    </xf>
    <xf numFmtId="0" fontId="88" fillId="29" borderId="43" xfId="422" applyFont="1" applyFill="1" applyBorder="1" applyAlignment="1" applyProtection="1">
      <alignment horizontal="center" vertical="center" shrinkToFit="1"/>
    </xf>
    <xf numFmtId="0" fontId="88" fillId="29" borderId="43" xfId="422" applyFont="1" applyFill="1" applyBorder="1" applyAlignment="1" applyProtection="1">
      <alignment horizontal="center" shrinkToFit="1"/>
    </xf>
    <xf numFmtId="0" fontId="88" fillId="29" borderId="44" xfId="422" applyFont="1" applyFill="1" applyBorder="1" applyAlignment="1" applyProtection="1">
      <alignment horizontal="center" vertical="center" shrinkToFit="1"/>
    </xf>
    <xf numFmtId="0" fontId="88" fillId="29" borderId="44" xfId="422" applyFont="1" applyFill="1" applyBorder="1" applyAlignment="1" applyProtection="1">
      <alignment horizontal="center"/>
    </xf>
    <xf numFmtId="0" fontId="88" fillId="29" borderId="43" xfId="413" applyFont="1" applyFill="1" applyBorder="1" applyAlignment="1" applyProtection="1">
      <alignment horizontal="center"/>
    </xf>
    <xf numFmtId="0" fontId="88" fillId="29" borderId="41" xfId="413" applyFont="1" applyFill="1" applyBorder="1" applyAlignment="1" applyProtection="1">
      <alignment horizontal="center"/>
    </xf>
    <xf numFmtId="0" fontId="88" fillId="29" borderId="44" xfId="413" applyFont="1" applyFill="1" applyBorder="1" applyAlignment="1" applyProtection="1">
      <alignment horizontal="center"/>
    </xf>
    <xf numFmtId="0" fontId="88" fillId="29" borderId="35" xfId="413" applyFont="1" applyFill="1" applyBorder="1" applyAlignment="1" applyProtection="1">
      <alignment horizontal="center" vertical="top"/>
    </xf>
    <xf numFmtId="0" fontId="88" fillId="29" borderId="43" xfId="424" applyFont="1" applyFill="1" applyBorder="1" applyAlignment="1" applyProtection="1">
      <alignment horizontal="center" vertical="top"/>
    </xf>
    <xf numFmtId="0" fontId="88" fillId="29" borderId="44" xfId="424" applyFont="1" applyFill="1" applyBorder="1" applyAlignment="1" applyProtection="1">
      <alignment horizontal="center" vertical="top"/>
    </xf>
    <xf numFmtId="0" fontId="88" fillId="29" borderId="41" xfId="424" applyFont="1" applyFill="1" applyBorder="1" applyAlignment="1" applyProtection="1">
      <alignment horizontal="center" vertical="center"/>
    </xf>
    <xf numFmtId="0" fontId="148" fillId="29" borderId="46" xfId="413" applyFont="1" applyFill="1" applyBorder="1" applyAlignment="1" applyProtection="1">
      <alignment horizontal="center" vertical="center"/>
    </xf>
    <xf numFmtId="0" fontId="88" fillId="29" borderId="41" xfId="413" applyFont="1" applyFill="1" applyBorder="1" applyAlignment="1" applyProtection="1">
      <alignment horizontal="center" vertical="center" shrinkToFit="1"/>
    </xf>
    <xf numFmtId="0" fontId="88" fillId="29" borderId="44" xfId="413" applyFont="1" applyFill="1" applyBorder="1" applyAlignment="1" applyProtection="1">
      <alignment vertical="center"/>
    </xf>
    <xf numFmtId="0" fontId="88" fillId="29" borderId="44" xfId="413" applyFont="1" applyFill="1" applyBorder="1" applyAlignment="1" applyProtection="1">
      <alignment horizontal="center" vertical="center"/>
    </xf>
    <xf numFmtId="41" fontId="80" fillId="29" borderId="43" xfId="0" applyNumberFormat="1" applyFont="1" applyFill="1" applyBorder="1" applyAlignment="1">
      <alignment horizontal="center" vertical="center" wrapText="1"/>
    </xf>
    <xf numFmtId="0" fontId="149" fillId="29" borderId="23" xfId="0" applyFont="1" applyFill="1" applyBorder="1" applyAlignment="1">
      <alignment horizontal="center" vertical="center" wrapText="1"/>
    </xf>
    <xf numFmtId="0" fontId="149" fillId="29" borderId="18" xfId="0" applyFont="1" applyFill="1" applyBorder="1" applyAlignment="1">
      <alignment horizontal="center" vertical="center" wrapText="1"/>
    </xf>
    <xf numFmtId="0" fontId="159" fillId="29" borderId="18" xfId="0" applyFont="1" applyFill="1" applyBorder="1" applyAlignment="1">
      <alignment horizontal="center" vertical="center" wrapText="1"/>
    </xf>
    <xf numFmtId="41" fontId="149" fillId="29" borderId="18" xfId="0" applyNumberFormat="1" applyFont="1" applyFill="1" applyBorder="1" applyAlignment="1">
      <alignment horizontal="center" vertical="center" wrapText="1"/>
    </xf>
    <xf numFmtId="41" fontId="159" fillId="29" borderId="18" xfId="0" applyNumberFormat="1" applyFont="1" applyFill="1" applyBorder="1" applyAlignment="1">
      <alignment horizontal="center" vertical="center" wrapText="1"/>
    </xf>
    <xf numFmtId="41" fontId="149" fillId="29" borderId="24" xfId="0" applyNumberFormat="1" applyFont="1" applyFill="1" applyBorder="1" applyAlignment="1">
      <alignment horizontal="center" vertical="center" wrapText="1"/>
    </xf>
    <xf numFmtId="41" fontId="159" fillId="29" borderId="23" xfId="0" applyNumberFormat="1" applyFont="1" applyFill="1" applyBorder="1" applyAlignment="1">
      <alignment horizontal="center" vertical="center" wrapText="1"/>
    </xf>
    <xf numFmtId="0" fontId="80" fillId="29" borderId="41" xfId="0" applyFont="1" applyFill="1" applyBorder="1" applyAlignment="1">
      <alignment horizontal="center" vertical="center" wrapText="1"/>
    </xf>
    <xf numFmtId="41" fontId="88" fillId="29" borderId="43" xfId="0" applyNumberFormat="1" applyFont="1" applyFill="1" applyBorder="1" applyAlignment="1">
      <alignment horizontal="center" vertical="center"/>
    </xf>
    <xf numFmtId="41" fontId="88" fillId="29" borderId="43" xfId="0" applyNumberFormat="1" applyFont="1" applyFill="1" applyBorder="1" applyAlignment="1">
      <alignment horizontal="center" vertical="center" wrapText="1"/>
    </xf>
    <xf numFmtId="41" fontId="80" fillId="29" borderId="18" xfId="0" applyNumberFormat="1" applyFont="1" applyFill="1" applyBorder="1" applyAlignment="1">
      <alignment horizontal="center" vertical="center" wrapText="1"/>
    </xf>
    <xf numFmtId="41" fontId="80" fillId="29" borderId="18" xfId="0" applyNumberFormat="1" applyFont="1" applyFill="1" applyBorder="1" applyAlignment="1">
      <alignment horizontal="center" vertical="center"/>
    </xf>
    <xf numFmtId="41" fontId="80" fillId="29" borderId="23" xfId="0" applyNumberFormat="1" applyFont="1" applyFill="1" applyBorder="1" applyAlignment="1">
      <alignment horizontal="center" vertical="center" wrapText="1"/>
    </xf>
    <xf numFmtId="0" fontId="80" fillId="29" borderId="44" xfId="0" applyFont="1" applyFill="1" applyBorder="1" applyAlignment="1">
      <alignment horizontal="center" vertical="center" wrapText="1"/>
    </xf>
    <xf numFmtId="0" fontId="149" fillId="29" borderId="43" xfId="0" applyFont="1" applyFill="1" applyBorder="1" applyAlignment="1">
      <alignment horizontal="center" vertical="center" wrapText="1"/>
    </xf>
    <xf numFmtId="0" fontId="90" fillId="29" borderId="44" xfId="0" applyFont="1" applyFill="1" applyBorder="1" applyAlignment="1">
      <alignment horizontal="center" vertical="center" wrapText="1"/>
    </xf>
    <xf numFmtId="0" fontId="90" fillId="29" borderId="43" xfId="0" applyFont="1" applyFill="1" applyBorder="1" applyAlignment="1">
      <alignment horizontal="center" vertical="center" wrapText="1"/>
    </xf>
    <xf numFmtId="0" fontId="90" fillId="29" borderId="35" xfId="0" applyFont="1" applyFill="1" applyBorder="1" applyAlignment="1">
      <alignment horizontal="center" vertical="center" wrapText="1"/>
    </xf>
    <xf numFmtId="41" fontId="80" fillId="29" borderId="35" xfId="0" applyNumberFormat="1" applyFont="1" applyFill="1" applyBorder="1" applyAlignment="1">
      <alignment horizontal="center" vertical="center" wrapText="1"/>
    </xf>
    <xf numFmtId="0" fontId="159" fillId="29" borderId="23" xfId="0" applyFont="1" applyFill="1" applyBorder="1" applyAlignment="1">
      <alignment horizontal="center" vertical="center" wrapText="1"/>
    </xf>
    <xf numFmtId="0" fontId="174" fillId="29" borderId="23" xfId="0" applyFont="1" applyFill="1" applyBorder="1" applyAlignment="1">
      <alignment horizontal="center" vertical="center" wrapText="1"/>
    </xf>
    <xf numFmtId="0" fontId="154" fillId="29" borderId="18" xfId="0" applyFont="1" applyFill="1" applyBorder="1" applyAlignment="1">
      <alignment horizontal="center" vertical="center" wrapText="1"/>
    </xf>
    <xf numFmtId="0" fontId="154" fillId="29" borderId="22" xfId="0" applyFont="1" applyFill="1" applyBorder="1" applyAlignment="1">
      <alignment horizontal="center" vertical="center" wrapText="1"/>
    </xf>
    <xf numFmtId="41" fontId="149" fillId="29" borderId="22" xfId="0" applyNumberFormat="1" applyFont="1" applyFill="1" applyBorder="1" applyAlignment="1">
      <alignment horizontal="center" vertical="center" wrapText="1"/>
    </xf>
    <xf numFmtId="0" fontId="80" fillId="29" borderId="43" xfId="0" applyFont="1" applyFill="1" applyBorder="1" applyAlignment="1">
      <alignment horizontal="center" vertical="center"/>
    </xf>
    <xf numFmtId="41" fontId="148" fillId="29" borderId="43" xfId="0" applyNumberFormat="1" applyFont="1" applyFill="1" applyBorder="1" applyAlignment="1">
      <alignment horizontal="center" vertical="center" wrapText="1"/>
    </xf>
    <xf numFmtId="41" fontId="88" fillId="29" borderId="44" xfId="0" applyNumberFormat="1" applyFont="1" applyFill="1" applyBorder="1" applyAlignment="1">
      <alignment horizontal="center" vertical="center" wrapText="1"/>
    </xf>
    <xf numFmtId="41" fontId="88" fillId="29" borderId="41" xfId="0" applyNumberFormat="1" applyFont="1" applyFill="1" applyBorder="1" applyAlignment="1">
      <alignment horizontal="center" vertical="center" wrapText="1"/>
    </xf>
    <xf numFmtId="0" fontId="90" fillId="0" borderId="45" xfId="278" applyFont="1" applyFill="1" applyBorder="1" applyAlignment="1">
      <alignment horizontal="right" vertical="center" wrapText="1"/>
    </xf>
    <xf numFmtId="41" fontId="90" fillId="0" borderId="44" xfId="278" applyNumberFormat="1" applyFont="1" applyFill="1" applyBorder="1" applyAlignment="1">
      <alignment vertical="center"/>
    </xf>
    <xf numFmtId="41" fontId="90" fillId="0" borderId="37" xfId="278" applyNumberFormat="1" applyFont="1" applyFill="1" applyBorder="1" applyAlignment="1">
      <alignment vertical="center"/>
    </xf>
    <xf numFmtId="49" fontId="149" fillId="29" borderId="18" xfId="278" applyNumberFormat="1" applyFont="1" applyFill="1" applyBorder="1" applyAlignment="1">
      <alignment horizontal="center" vertical="center" wrapText="1"/>
    </xf>
    <xf numFmtId="49" fontId="159" fillId="29" borderId="18" xfId="278" applyNumberFormat="1" applyFont="1" applyFill="1" applyBorder="1" applyAlignment="1">
      <alignment horizontal="center" vertical="center" wrapText="1"/>
    </xf>
    <xf numFmtId="176" fontId="80" fillId="29" borderId="41" xfId="272" applyFont="1" applyFill="1" applyBorder="1" applyAlignment="1">
      <alignment horizontal="center" vertical="center" wrapText="1"/>
    </xf>
    <xf numFmtId="49" fontId="80" fillId="29" borderId="44" xfId="278" applyNumberFormat="1" applyFont="1" applyFill="1" applyBorder="1" applyAlignment="1">
      <alignment horizontal="center" vertical="center" wrapText="1"/>
    </xf>
    <xf numFmtId="49" fontId="88" fillId="29" borderId="43" xfId="278" applyNumberFormat="1" applyFont="1" applyFill="1" applyBorder="1" applyAlignment="1">
      <alignment horizontal="center" vertical="center" wrapText="1"/>
    </xf>
    <xf numFmtId="49" fontId="149" fillId="29" borderId="23" xfId="278" applyNumberFormat="1" applyFont="1" applyFill="1" applyBorder="1" applyAlignment="1">
      <alignment horizontal="center" vertical="center" wrapText="1"/>
    </xf>
    <xf numFmtId="0" fontId="77" fillId="0" borderId="0" xfId="312" applyFont="1" applyFill="1">
      <alignment vertical="center"/>
    </xf>
    <xf numFmtId="49" fontId="148" fillId="29" borderId="43" xfId="278" applyNumberFormat="1" applyFont="1" applyFill="1" applyBorder="1" applyAlignment="1">
      <alignment horizontal="center" vertical="center" wrapText="1"/>
    </xf>
    <xf numFmtId="49" fontId="88" fillId="29" borderId="44" xfId="278" applyNumberFormat="1" applyFont="1" applyFill="1" applyBorder="1" applyAlignment="1">
      <alignment horizontal="center" vertical="center" wrapText="1"/>
    </xf>
    <xf numFmtId="0" fontId="80" fillId="29" borderId="39" xfId="424" applyFont="1" applyFill="1" applyBorder="1" applyAlignment="1" applyProtection="1">
      <alignment vertical="center"/>
    </xf>
    <xf numFmtId="176" fontId="80" fillId="29" borderId="28" xfId="484" applyFont="1" applyFill="1" applyBorder="1" applyAlignment="1">
      <alignment horizontal="center" wrapText="1"/>
    </xf>
    <xf numFmtId="176" fontId="80" fillId="29" borderId="41" xfId="484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8" fillId="29" borderId="44" xfId="278" applyFont="1" applyFill="1" applyBorder="1" applyAlignment="1">
      <alignment horizontal="center" vertical="center" wrapText="1"/>
    </xf>
    <xf numFmtId="0" fontId="88" fillId="29" borderId="43" xfId="278" applyFont="1" applyFill="1" applyBorder="1" applyAlignment="1">
      <alignment horizontal="center" vertical="center" wrapText="1"/>
    </xf>
    <xf numFmtId="0" fontId="88" fillId="29" borderId="43" xfId="278" applyFont="1" applyFill="1" applyBorder="1" applyAlignment="1">
      <alignment vertical="center"/>
    </xf>
    <xf numFmtId="0" fontId="148" fillId="29" borderId="43" xfId="278" applyFont="1" applyFill="1" applyBorder="1" applyAlignment="1">
      <alignment vertical="center"/>
    </xf>
    <xf numFmtId="0" fontId="149" fillId="29" borderId="24" xfId="278" applyFont="1" applyFill="1" applyBorder="1" applyAlignment="1">
      <alignment horizontal="center" vertical="center" wrapText="1"/>
    </xf>
    <xf numFmtId="0" fontId="149" fillId="29" borderId="23" xfId="278" applyFont="1" applyFill="1" applyBorder="1" applyAlignment="1">
      <alignment horizontal="center" vertical="center" wrapText="1"/>
    </xf>
    <xf numFmtId="0" fontId="80" fillId="29" borderId="18" xfId="278" applyFont="1" applyFill="1" applyBorder="1" applyAlignment="1">
      <alignment horizontal="center" vertical="center" wrapText="1"/>
    </xf>
    <xf numFmtId="0" fontId="80" fillId="29" borderId="23" xfId="278" applyFont="1" applyFill="1" applyBorder="1" applyAlignment="1">
      <alignment horizontal="center" vertical="center" wrapText="1"/>
    </xf>
    <xf numFmtId="0" fontId="80" fillId="29" borderId="19" xfId="278" applyFont="1" applyFill="1" applyBorder="1" applyAlignment="1">
      <alignment horizontal="center" vertical="center"/>
    </xf>
    <xf numFmtId="0" fontId="149" fillId="29" borderId="19" xfId="278" applyFont="1" applyFill="1" applyBorder="1" applyAlignment="1">
      <alignment horizontal="center" vertical="center"/>
    </xf>
    <xf numFmtId="0" fontId="88" fillId="29" borderId="19" xfId="413" applyFont="1" applyFill="1" applyBorder="1" applyAlignment="1" applyProtection="1">
      <alignment horizontal="center" vertical="center"/>
    </xf>
    <xf numFmtId="0" fontId="88" fillId="29" borderId="39" xfId="413" applyFont="1" applyFill="1" applyBorder="1" applyAlignment="1" applyProtection="1">
      <alignment horizontal="center" vertical="center"/>
    </xf>
    <xf numFmtId="0" fontId="144" fillId="29" borderId="18" xfId="413" applyFont="1" applyFill="1" applyBorder="1" applyAlignment="1" applyProtection="1">
      <alignment horizontal="center" vertical="center" shrinkToFit="1"/>
    </xf>
    <xf numFmtId="0" fontId="144" fillId="29" borderId="24" xfId="413" applyFont="1" applyFill="1" applyBorder="1" applyAlignment="1" applyProtection="1">
      <alignment horizontal="center" vertical="center" shrinkToFit="1"/>
    </xf>
    <xf numFmtId="0" fontId="144" fillId="29" borderId="22" xfId="413" applyFont="1" applyFill="1" applyBorder="1" applyAlignment="1" applyProtection="1">
      <alignment horizontal="center" vertical="center" shrinkToFit="1"/>
    </xf>
    <xf numFmtId="0" fontId="112" fillId="29" borderId="41" xfId="413" applyFont="1" applyFill="1" applyBorder="1" applyAlignment="1" applyProtection="1">
      <alignment horizontal="center" vertical="center"/>
    </xf>
    <xf numFmtId="0" fontId="112" fillId="29" borderId="41" xfId="413" applyFont="1" applyFill="1" applyBorder="1" applyAlignment="1" applyProtection="1">
      <alignment horizontal="center" vertical="center" wrapText="1"/>
    </xf>
    <xf numFmtId="0" fontId="112" fillId="29" borderId="35" xfId="413" applyFont="1" applyFill="1" applyBorder="1" applyAlignment="1" applyProtection="1">
      <alignment horizontal="center" vertical="center"/>
    </xf>
    <xf numFmtId="176" fontId="80" fillId="0" borderId="0" xfId="421" applyNumberFormat="1" applyFont="1" applyFill="1"/>
    <xf numFmtId="0" fontId="88" fillId="0" borderId="0" xfId="421" applyFont="1" applyFill="1"/>
    <xf numFmtId="41" fontId="197" fillId="0" borderId="16" xfId="0" applyNumberFormat="1" applyFont="1" applyFill="1" applyBorder="1" applyAlignment="1">
      <alignment horizontal="right" vertical="center"/>
    </xf>
    <xf numFmtId="41" fontId="197" fillId="0" borderId="0" xfId="0" applyNumberFormat="1" applyFont="1" applyFill="1" applyBorder="1" applyAlignment="1">
      <alignment horizontal="right" vertical="center"/>
    </xf>
    <xf numFmtId="0" fontId="99" fillId="29" borderId="23" xfId="413" applyFont="1" applyFill="1" applyBorder="1" applyAlignment="1" applyProtection="1">
      <alignment horizontal="center" vertical="center"/>
    </xf>
    <xf numFmtId="176" fontId="198" fillId="0" borderId="16" xfId="409" applyFont="1" applyFill="1" applyBorder="1" applyAlignment="1" applyProtection="1">
      <alignment horizontal="center" vertical="center" shrinkToFit="1"/>
    </xf>
    <xf numFmtId="176" fontId="198" fillId="0" borderId="0" xfId="409" applyFont="1" applyFill="1" applyBorder="1" applyAlignment="1" applyProtection="1">
      <alignment horizontal="center" vertical="center" shrinkToFit="1"/>
    </xf>
    <xf numFmtId="176" fontId="197" fillId="0" borderId="16" xfId="409" applyFont="1" applyFill="1" applyBorder="1" applyAlignment="1" applyProtection="1">
      <alignment horizontal="center" vertical="center"/>
    </xf>
    <xf numFmtId="176" fontId="197" fillId="0" borderId="0" xfId="409" applyFont="1" applyFill="1" applyBorder="1" applyAlignment="1" applyProtection="1">
      <alignment horizontal="center" vertical="center"/>
    </xf>
    <xf numFmtId="176" fontId="197" fillId="0" borderId="44" xfId="409" applyFont="1" applyFill="1" applyBorder="1" applyAlignment="1" applyProtection="1">
      <alignment horizontal="center" vertical="center"/>
    </xf>
    <xf numFmtId="176" fontId="197" fillId="0" borderId="35" xfId="409" applyFont="1" applyFill="1" applyBorder="1" applyAlignment="1" applyProtection="1">
      <alignment horizontal="center" vertical="center"/>
    </xf>
    <xf numFmtId="0" fontId="171" fillId="29" borderId="23" xfId="413" applyFont="1" applyFill="1" applyBorder="1" applyAlignment="1" applyProtection="1">
      <alignment horizontal="centerContinuous" vertical="center" shrinkToFit="1"/>
    </xf>
    <xf numFmtId="41" fontId="91" fillId="0" borderId="35" xfId="422" applyNumberFormat="1" applyFont="1" applyFill="1" applyBorder="1" applyAlignment="1" applyProtection="1">
      <alignment horizontal="center" vertical="center"/>
    </xf>
    <xf numFmtId="0" fontId="110" fillId="0" borderId="0" xfId="315" applyFont="1" applyFill="1" applyBorder="1" applyAlignment="1" applyProtection="1">
      <alignment horizontal="center"/>
    </xf>
    <xf numFmtId="0" fontId="85" fillId="0" borderId="0" xfId="315" applyFont="1" applyFill="1" applyBorder="1" applyAlignment="1" applyProtection="1">
      <alignment horizontal="center" vertical="top"/>
    </xf>
    <xf numFmtId="0" fontId="112" fillId="29" borderId="29" xfId="0" applyFont="1" applyFill="1" applyBorder="1" applyAlignment="1">
      <alignment horizontal="center" vertical="center"/>
    </xf>
    <xf numFmtId="0" fontId="112" fillId="29" borderId="30" xfId="0" applyFont="1" applyFill="1" applyBorder="1" applyAlignment="1">
      <alignment horizontal="center" vertical="center"/>
    </xf>
    <xf numFmtId="0" fontId="112" fillId="29" borderId="33" xfId="0" applyFont="1" applyFill="1" applyBorder="1" applyAlignment="1">
      <alignment horizontal="center" vertical="center"/>
    </xf>
    <xf numFmtId="0" fontId="112" fillId="29" borderId="34" xfId="0" applyFont="1" applyFill="1" applyBorder="1" applyAlignment="1">
      <alignment horizontal="center" vertical="center"/>
    </xf>
    <xf numFmtId="0" fontId="154" fillId="29" borderId="34" xfId="0" applyFont="1" applyFill="1" applyBorder="1" applyAlignment="1">
      <alignment horizontal="center" vertical="center" wrapText="1"/>
    </xf>
    <xf numFmtId="0" fontId="90" fillId="29" borderId="25" xfId="0" applyFont="1" applyFill="1" applyBorder="1" applyAlignment="1">
      <alignment horizontal="center" vertical="center"/>
    </xf>
    <xf numFmtId="0" fontId="90" fillId="29" borderId="46" xfId="0" applyFont="1" applyFill="1" applyBorder="1" applyAlignment="1">
      <alignment horizontal="center" vertical="center"/>
    </xf>
    <xf numFmtId="0" fontId="154" fillId="29" borderId="28" xfId="0" applyFont="1" applyFill="1" applyBorder="1" applyAlignment="1">
      <alignment horizontal="center" vertical="center" wrapText="1"/>
    </xf>
    <xf numFmtId="0" fontId="154" fillId="29" borderId="39" xfId="0" applyFont="1" applyFill="1" applyBorder="1" applyAlignment="1">
      <alignment horizontal="center" vertical="center" wrapText="1"/>
    </xf>
    <xf numFmtId="0" fontId="151" fillId="0" borderId="0" xfId="315" applyFont="1" applyFill="1" applyAlignment="1" applyProtection="1">
      <alignment horizontal="center"/>
    </xf>
    <xf numFmtId="0" fontId="136" fillId="0" borderId="0" xfId="315" applyFont="1" applyFill="1" applyAlignment="1" applyProtection="1">
      <alignment horizontal="center" vertical="top"/>
    </xf>
    <xf numFmtId="0" fontId="88" fillId="0" borderId="37" xfId="0" applyFont="1" applyFill="1" applyBorder="1" applyAlignment="1">
      <alignment horizontal="right" vertical="center"/>
    </xf>
    <xf numFmtId="3" fontId="112" fillId="29" borderId="8" xfId="0" applyNumberFormat="1" applyFont="1" applyFill="1" applyBorder="1" applyAlignment="1">
      <alignment horizontal="center" vertical="center" wrapText="1"/>
    </xf>
    <xf numFmtId="0" fontId="180" fillId="29" borderId="8" xfId="0" applyFont="1" applyFill="1" applyBorder="1" applyAlignment="1">
      <alignment horizontal="center" vertical="center" wrapText="1"/>
    </xf>
    <xf numFmtId="0" fontId="112" fillId="29" borderId="8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right" vertical="center"/>
    </xf>
    <xf numFmtId="3" fontId="112" fillId="29" borderId="26" xfId="0" applyNumberFormat="1" applyFont="1" applyFill="1" applyBorder="1" applyAlignment="1">
      <alignment horizontal="center" vertical="center" wrapText="1"/>
    </xf>
    <xf numFmtId="0" fontId="112" fillId="29" borderId="8" xfId="0" applyFont="1" applyFill="1" applyBorder="1" applyAlignment="1">
      <alignment horizontal="center" vertical="center"/>
    </xf>
    <xf numFmtId="0" fontId="88" fillId="0" borderId="30" xfId="0" applyFont="1" applyFill="1" applyBorder="1" applyAlignment="1">
      <alignment horizontal="left" vertical="center" wrapText="1"/>
    </xf>
    <xf numFmtId="0" fontId="112" fillId="29" borderId="26" xfId="0" applyFont="1" applyFill="1" applyBorder="1" applyAlignment="1">
      <alignment horizontal="center" vertical="center" wrapText="1"/>
    </xf>
    <xf numFmtId="3" fontId="174" fillId="29" borderId="20" xfId="0" applyNumberFormat="1" applyFont="1" applyFill="1" applyBorder="1" applyAlignment="1">
      <alignment horizontal="center" vertical="top" wrapText="1"/>
    </xf>
    <xf numFmtId="3" fontId="90" fillId="29" borderId="20" xfId="0" applyNumberFormat="1" applyFont="1" applyFill="1" applyBorder="1" applyAlignment="1">
      <alignment horizontal="center" vertical="top" wrapText="1"/>
    </xf>
    <xf numFmtId="3" fontId="90" fillId="29" borderId="8" xfId="0" applyNumberFormat="1" applyFont="1" applyFill="1" applyBorder="1" applyAlignment="1">
      <alignment horizontal="center" vertical="top" wrapText="1"/>
    </xf>
    <xf numFmtId="3" fontId="112" fillId="29" borderId="42" xfId="0" applyNumberFormat="1" applyFont="1" applyFill="1" applyBorder="1" applyAlignment="1">
      <alignment horizontal="center" vertical="center" wrapText="1"/>
    </xf>
    <xf numFmtId="3" fontId="112" fillId="29" borderId="47" xfId="0" applyNumberFormat="1" applyFont="1" applyFill="1" applyBorder="1" applyAlignment="1">
      <alignment horizontal="center" vertical="center" wrapText="1"/>
    </xf>
    <xf numFmtId="3" fontId="180" fillId="29" borderId="42" xfId="0" applyNumberFormat="1" applyFont="1" applyFill="1" applyBorder="1" applyAlignment="1">
      <alignment horizontal="center" vertical="center" wrapText="1"/>
    </xf>
    <xf numFmtId="3" fontId="180" fillId="29" borderId="32" xfId="0" applyNumberFormat="1" applyFont="1" applyFill="1" applyBorder="1" applyAlignment="1">
      <alignment horizontal="center" vertical="center" wrapText="1"/>
    </xf>
    <xf numFmtId="3" fontId="112" fillId="29" borderId="48" xfId="0" applyNumberFormat="1" applyFont="1" applyFill="1" applyBorder="1" applyAlignment="1">
      <alignment horizontal="center" vertical="center" wrapText="1"/>
    </xf>
    <xf numFmtId="0" fontId="110" fillId="0" borderId="0" xfId="315" applyFont="1" applyFill="1" applyAlignment="1" applyProtection="1">
      <alignment horizontal="center" vertical="center"/>
    </xf>
    <xf numFmtId="0" fontId="85" fillId="0" borderId="0" xfId="315" applyFont="1" applyFill="1" applyAlignment="1" applyProtection="1">
      <alignment horizontal="center" vertical="top"/>
    </xf>
    <xf numFmtId="0" fontId="88" fillId="0" borderId="0" xfId="315" applyFont="1" applyFill="1" applyBorder="1" applyAlignment="1" applyProtection="1">
      <alignment horizontal="left" vertical="center"/>
    </xf>
    <xf numFmtId="0" fontId="88" fillId="0" borderId="30" xfId="315" applyFont="1" applyFill="1" applyBorder="1" applyAlignment="1" applyProtection="1">
      <alignment horizontal="left"/>
    </xf>
    <xf numFmtId="0" fontId="80" fillId="29" borderId="29" xfId="315" applyFont="1" applyFill="1" applyBorder="1" applyAlignment="1" applyProtection="1">
      <alignment horizontal="center" vertical="center"/>
    </xf>
    <xf numFmtId="0" fontId="80" fillId="29" borderId="30" xfId="315" applyFont="1" applyFill="1" applyBorder="1" applyAlignment="1" applyProtection="1">
      <alignment horizontal="center" vertical="center"/>
    </xf>
    <xf numFmtId="0" fontId="80" fillId="29" borderId="28" xfId="315" applyFont="1" applyFill="1" applyBorder="1" applyAlignment="1" applyProtection="1">
      <alignment horizontal="center" vertical="center"/>
    </xf>
    <xf numFmtId="0" fontId="99" fillId="29" borderId="17" xfId="315" applyFont="1" applyFill="1" applyBorder="1" applyAlignment="1" applyProtection="1">
      <alignment horizontal="center" vertical="top"/>
    </xf>
    <xf numFmtId="0" fontId="99" fillId="29" borderId="21" xfId="315" applyFont="1" applyFill="1" applyBorder="1" applyAlignment="1" applyProtection="1">
      <alignment horizontal="center" vertical="top"/>
    </xf>
    <xf numFmtId="0" fontId="99" fillId="29" borderId="27" xfId="315" applyFont="1" applyFill="1" applyBorder="1" applyAlignment="1" applyProtection="1">
      <alignment horizontal="center" vertical="top"/>
    </xf>
    <xf numFmtId="0" fontId="110" fillId="0" borderId="0" xfId="315" applyFont="1" applyFill="1" applyBorder="1" applyAlignment="1" applyProtection="1">
      <alignment horizontal="center" vertical="top" wrapText="1"/>
    </xf>
    <xf numFmtId="0" fontId="99" fillId="29" borderId="17" xfId="315" applyFont="1" applyFill="1" applyBorder="1" applyAlignment="1" applyProtection="1">
      <alignment horizontal="center" vertical="top" shrinkToFit="1"/>
    </xf>
    <xf numFmtId="0" fontId="99" fillId="29" borderId="27" xfId="315" applyFont="1" applyFill="1" applyBorder="1" applyAlignment="1" applyProtection="1">
      <alignment horizontal="center" vertical="top" shrinkToFit="1"/>
    </xf>
    <xf numFmtId="0" fontId="99" fillId="29" borderId="21" xfId="315" applyFont="1" applyFill="1" applyBorder="1" applyAlignment="1" applyProtection="1">
      <alignment horizontal="center" vertical="top" shrinkToFit="1"/>
    </xf>
    <xf numFmtId="0" fontId="80" fillId="29" borderId="28" xfId="315" applyFont="1" applyFill="1" applyBorder="1" applyAlignment="1" applyProtection="1">
      <alignment horizontal="center" vertical="center" shrinkToFit="1"/>
    </xf>
    <xf numFmtId="0" fontId="80" fillId="29" borderId="39" xfId="315" applyFont="1" applyFill="1" applyBorder="1" applyAlignment="1" applyProtection="1">
      <alignment horizontal="center" vertical="center" shrinkToFit="1"/>
    </xf>
    <xf numFmtId="0" fontId="80" fillId="29" borderId="45" xfId="315" applyFont="1" applyFill="1" applyBorder="1" applyAlignment="1" applyProtection="1">
      <alignment horizontal="center" vertical="center" shrinkToFit="1"/>
    </xf>
    <xf numFmtId="0" fontId="88" fillId="29" borderId="28" xfId="315" applyFont="1" applyFill="1" applyBorder="1" applyAlignment="1" applyProtection="1">
      <alignment horizontal="center" vertical="center" shrinkToFit="1"/>
    </xf>
    <xf numFmtId="0" fontId="88" fillId="29" borderId="39" xfId="315" applyFont="1" applyFill="1" applyBorder="1" applyAlignment="1" applyProtection="1">
      <alignment horizontal="center" vertical="center" shrinkToFit="1"/>
    </xf>
    <xf numFmtId="0" fontId="88" fillId="29" borderId="45" xfId="315" applyFont="1" applyFill="1" applyBorder="1" applyAlignment="1" applyProtection="1">
      <alignment horizontal="center" vertical="center" shrinkToFit="1"/>
    </xf>
    <xf numFmtId="0" fontId="134" fillId="0" borderId="0" xfId="315" applyFont="1" applyFill="1" applyAlignment="1" applyProtection="1">
      <alignment horizontal="center" vertical="top" wrapText="1" shrinkToFit="1"/>
    </xf>
    <xf numFmtId="0" fontId="110" fillId="0" borderId="0" xfId="315" applyFont="1" applyFill="1" applyAlignment="1" applyProtection="1">
      <alignment horizontal="center" vertical="top" shrinkToFit="1"/>
    </xf>
    <xf numFmtId="0" fontId="80" fillId="29" borderId="29" xfId="315" applyFont="1" applyFill="1" applyBorder="1" applyAlignment="1" applyProtection="1">
      <alignment horizontal="center" vertical="center" shrinkToFit="1"/>
    </xf>
    <xf numFmtId="0" fontId="80" fillId="29" borderId="30" xfId="315" applyFont="1" applyFill="1" applyBorder="1" applyAlignment="1" applyProtection="1">
      <alignment horizontal="center" vertical="center" shrinkToFit="1"/>
    </xf>
    <xf numFmtId="0" fontId="151" fillId="0" borderId="0" xfId="315" applyFont="1" applyFill="1" applyAlignment="1" applyProtection="1">
      <alignment horizontal="center" vertical="top" wrapText="1"/>
    </xf>
    <xf numFmtId="0" fontId="159" fillId="29" borderId="32" xfId="315" applyFont="1" applyFill="1" applyBorder="1" applyAlignment="1" applyProtection="1">
      <alignment horizontal="center" vertical="center"/>
    </xf>
    <xf numFmtId="0" fontId="80" fillId="29" borderId="33" xfId="315" applyFont="1" applyFill="1" applyBorder="1" applyAlignment="1" applyProtection="1">
      <alignment horizontal="center" vertical="center"/>
    </xf>
    <xf numFmtId="0" fontId="88" fillId="0" borderId="0" xfId="315" applyFont="1" applyFill="1" applyAlignment="1">
      <alignment horizontal="left"/>
    </xf>
    <xf numFmtId="0" fontId="80" fillId="29" borderId="39" xfId="315" applyFont="1" applyFill="1" applyBorder="1" applyAlignment="1" applyProtection="1">
      <alignment horizontal="center" vertical="center"/>
    </xf>
    <xf numFmtId="0" fontId="80" fillId="29" borderId="45" xfId="315" applyFont="1" applyFill="1" applyBorder="1" applyAlignment="1" applyProtection="1">
      <alignment horizontal="center" vertical="center"/>
    </xf>
    <xf numFmtId="0" fontId="149" fillId="29" borderId="18" xfId="315" applyFont="1" applyFill="1" applyBorder="1" applyAlignment="1" applyProtection="1">
      <alignment horizontal="center" vertical="center" wrapText="1"/>
    </xf>
    <xf numFmtId="0" fontId="80" fillId="29" borderId="19" xfId="315" applyFont="1" applyFill="1" applyBorder="1" applyAlignment="1" applyProtection="1">
      <alignment horizontal="center" vertical="center"/>
    </xf>
    <xf numFmtId="0" fontId="149" fillId="29" borderId="23" xfId="315" applyFont="1" applyFill="1" applyBorder="1" applyAlignment="1" applyProtection="1">
      <alignment horizontal="center" vertical="center" wrapText="1"/>
    </xf>
    <xf numFmtId="0" fontId="149" fillId="29" borderId="16" xfId="315" applyFont="1" applyFill="1" applyBorder="1" applyAlignment="1" applyProtection="1">
      <alignment horizontal="center" vertical="center" wrapText="1"/>
    </xf>
    <xf numFmtId="0" fontId="110" fillId="0" borderId="0" xfId="315" applyFont="1" applyFill="1" applyAlignment="1" applyProtection="1">
      <alignment horizontal="center" vertical="top" wrapText="1"/>
    </xf>
    <xf numFmtId="0" fontId="88" fillId="0" borderId="0" xfId="315" applyFont="1" applyFill="1" applyBorder="1" applyAlignment="1">
      <alignment horizontal="left" vertical="center"/>
    </xf>
    <xf numFmtId="0" fontId="88" fillId="0" borderId="35" xfId="315" applyFont="1" applyFill="1" applyBorder="1" applyAlignment="1" applyProtection="1">
      <alignment horizontal="left" vertical="center"/>
    </xf>
    <xf numFmtId="0" fontId="159" fillId="29" borderId="33" xfId="315" applyFont="1" applyFill="1" applyBorder="1" applyAlignment="1" applyProtection="1">
      <alignment horizontal="center" vertical="center"/>
    </xf>
    <xf numFmtId="0" fontId="80" fillId="29" borderId="18" xfId="315" applyFont="1" applyFill="1" applyBorder="1" applyAlignment="1" applyProtection="1">
      <alignment horizontal="center" vertical="center"/>
    </xf>
    <xf numFmtId="3" fontId="80" fillId="29" borderId="19" xfId="315" applyNumberFormat="1" applyFont="1" applyFill="1" applyBorder="1" applyAlignment="1" applyProtection="1">
      <alignment horizontal="center" vertical="center"/>
    </xf>
    <xf numFmtId="3" fontId="80" fillId="29" borderId="43" xfId="315" applyNumberFormat="1" applyFont="1" applyFill="1" applyBorder="1" applyAlignment="1" applyProtection="1">
      <alignment horizontal="center" vertical="center"/>
    </xf>
    <xf numFmtId="3" fontId="88" fillId="29" borderId="19" xfId="315" applyNumberFormat="1" applyFont="1" applyFill="1" applyBorder="1" applyAlignment="1" applyProtection="1">
      <alignment horizontal="center" vertical="center"/>
    </xf>
    <xf numFmtId="3" fontId="88" fillId="29" borderId="43" xfId="315" applyNumberFormat="1" applyFont="1" applyFill="1" applyBorder="1" applyAlignment="1" applyProtection="1">
      <alignment horizontal="center" vertical="center"/>
    </xf>
    <xf numFmtId="0" fontId="110" fillId="0" borderId="0" xfId="315" applyFont="1" applyFill="1" applyBorder="1" applyAlignment="1" applyProtection="1">
      <alignment horizontal="center" vertical="top"/>
    </xf>
    <xf numFmtId="0" fontId="88" fillId="0" borderId="30" xfId="0" applyFont="1" applyFill="1" applyBorder="1" applyAlignment="1">
      <alignment horizontal="left" wrapText="1"/>
    </xf>
    <xf numFmtId="0" fontId="80" fillId="29" borderId="23" xfId="0" applyFont="1" applyFill="1" applyBorder="1" applyAlignment="1">
      <alignment horizontal="center" vertical="center"/>
    </xf>
    <xf numFmtId="0" fontId="80" fillId="29" borderId="22" xfId="0" applyFont="1" applyFill="1" applyBorder="1" applyAlignment="1">
      <alignment horizontal="center" vertical="center"/>
    </xf>
    <xf numFmtId="0" fontId="80" fillId="29" borderId="24" xfId="0" applyFont="1" applyFill="1" applyBorder="1" applyAlignment="1">
      <alignment horizontal="center" vertical="center"/>
    </xf>
    <xf numFmtId="0" fontId="88" fillId="29" borderId="16" xfId="0" applyFont="1" applyFill="1" applyBorder="1" applyAlignment="1">
      <alignment horizontal="center" vertical="top"/>
    </xf>
    <xf numFmtId="0" fontId="88" fillId="29" borderId="0" xfId="0" applyFont="1" applyFill="1" applyBorder="1" applyAlignment="1">
      <alignment horizontal="center" vertical="top"/>
    </xf>
    <xf numFmtId="0" fontId="88" fillId="29" borderId="39" xfId="0" applyFont="1" applyFill="1" applyBorder="1" applyAlignment="1">
      <alignment horizontal="center" vertical="top"/>
    </xf>
    <xf numFmtId="0" fontId="88" fillId="29" borderId="16" xfId="0" applyFont="1" applyFill="1" applyBorder="1" applyAlignment="1">
      <alignment horizontal="center" vertical="top" wrapText="1"/>
    </xf>
    <xf numFmtId="0" fontId="149" fillId="29" borderId="23" xfId="0" applyFont="1" applyFill="1" applyBorder="1" applyAlignment="1">
      <alignment horizontal="center" vertical="center"/>
    </xf>
    <xf numFmtId="0" fontId="149" fillId="29" borderId="28" xfId="0" applyFont="1" applyFill="1" applyBorder="1" applyAlignment="1">
      <alignment horizontal="center" vertical="center" wrapText="1"/>
    </xf>
    <xf numFmtId="0" fontId="80" fillId="29" borderId="39" xfId="0" applyFont="1" applyFill="1" applyBorder="1" applyAlignment="1">
      <alignment horizontal="center" vertical="center"/>
    </xf>
    <xf numFmtId="0" fontId="80" fillId="29" borderId="45" xfId="0" applyFont="1" applyFill="1" applyBorder="1" applyAlignment="1">
      <alignment horizontal="center" vertical="center"/>
    </xf>
    <xf numFmtId="0" fontId="87" fillId="0" borderId="30" xfId="0" applyFont="1" applyFill="1" applyBorder="1" applyAlignment="1">
      <alignment horizontal="left" wrapText="1"/>
    </xf>
    <xf numFmtId="0" fontId="85" fillId="0" borderId="0" xfId="315" applyFont="1" applyFill="1" applyBorder="1" applyAlignment="1" applyProtection="1">
      <alignment horizontal="center" vertical="top" wrapText="1"/>
    </xf>
    <xf numFmtId="0" fontId="159" fillId="29" borderId="32" xfId="0" applyFont="1" applyFill="1" applyBorder="1" applyAlignment="1">
      <alignment horizontal="center" vertical="center"/>
    </xf>
    <xf numFmtId="0" fontId="80" fillId="29" borderId="33" xfId="0" applyFont="1" applyFill="1" applyBorder="1" applyAlignment="1">
      <alignment horizontal="center" vertical="center"/>
    </xf>
    <xf numFmtId="0" fontId="80" fillId="29" borderId="34" xfId="0" applyFont="1" applyFill="1" applyBorder="1" applyAlignment="1">
      <alignment horizontal="center" vertical="center"/>
    </xf>
    <xf numFmtId="0" fontId="159" fillId="29" borderId="32" xfId="0" applyFont="1" applyFill="1" applyBorder="1" applyAlignment="1">
      <alignment horizontal="center" vertical="center" wrapText="1"/>
    </xf>
    <xf numFmtId="0" fontId="149" fillId="29" borderId="30" xfId="0" applyFont="1" applyFill="1" applyBorder="1" applyAlignment="1">
      <alignment horizontal="center" vertical="center" wrapText="1"/>
    </xf>
    <xf numFmtId="0" fontId="80" fillId="29" borderId="0" xfId="0" applyFont="1" applyFill="1" applyBorder="1" applyAlignment="1">
      <alignment horizontal="center" vertical="center"/>
    </xf>
    <xf numFmtId="0" fontId="159" fillId="29" borderId="23" xfId="0" applyFont="1" applyFill="1" applyBorder="1" applyAlignment="1">
      <alignment horizontal="center" vertical="center"/>
    </xf>
    <xf numFmtId="0" fontId="159" fillId="29" borderId="24" xfId="0" applyFont="1" applyFill="1" applyBorder="1" applyAlignment="1">
      <alignment horizontal="center" vertical="center"/>
    </xf>
    <xf numFmtId="0" fontId="80" fillId="29" borderId="17" xfId="0" applyFont="1" applyFill="1" applyBorder="1" applyAlignment="1">
      <alignment horizontal="center" vertical="top"/>
    </xf>
    <xf numFmtId="0" fontId="80" fillId="29" borderId="27" xfId="0" applyFont="1" applyFill="1" applyBorder="1" applyAlignment="1">
      <alignment horizontal="center" vertical="top"/>
    </xf>
    <xf numFmtId="0" fontId="149" fillId="29" borderId="32" xfId="0" applyFont="1" applyFill="1" applyBorder="1" applyAlignment="1">
      <alignment horizontal="center" vertical="center" wrapText="1"/>
    </xf>
    <xf numFmtId="0" fontId="149" fillId="29" borderId="34" xfId="0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left" wrapText="1"/>
    </xf>
    <xf numFmtId="0" fontId="88" fillId="0" borderId="0" xfId="0" applyFont="1" applyFill="1" applyBorder="1" applyAlignment="1">
      <alignment horizontal="left"/>
    </xf>
    <xf numFmtId="0" fontId="88" fillId="0" borderId="0" xfId="278" applyFont="1" applyFill="1" applyBorder="1" applyAlignment="1">
      <alignment horizontal="left" vertical="center"/>
    </xf>
    <xf numFmtId="0" fontId="110" fillId="0" borderId="0" xfId="315" applyFont="1" applyFill="1" applyBorder="1" applyAlignment="1" applyProtection="1">
      <alignment horizontal="center" vertical="center"/>
    </xf>
    <xf numFmtId="0" fontId="88" fillId="0" borderId="0" xfId="356" applyFont="1" applyFill="1" applyBorder="1" applyAlignment="1">
      <alignment horizontal="left" vertical="center"/>
    </xf>
    <xf numFmtId="0" fontId="88" fillId="0" borderId="0" xfId="356" applyFont="1" applyFill="1" applyBorder="1" applyAlignment="1">
      <alignment horizontal="right" vertical="center"/>
    </xf>
    <xf numFmtId="0" fontId="159" fillId="29" borderId="31" xfId="356" applyFont="1" applyFill="1" applyBorder="1" applyAlignment="1">
      <alignment horizontal="center" vertical="center" wrapText="1"/>
    </xf>
    <xf numFmtId="0" fontId="80" fillId="29" borderId="31" xfId="356" applyFont="1" applyFill="1" applyBorder="1" applyAlignment="1">
      <alignment horizontal="center" vertical="center" wrapText="1"/>
    </xf>
    <xf numFmtId="176" fontId="80" fillId="29" borderId="28" xfId="272" applyFont="1" applyFill="1" applyBorder="1" applyAlignment="1">
      <alignment horizontal="center" vertical="center" wrapText="1"/>
    </xf>
    <xf numFmtId="176" fontId="80" fillId="29" borderId="39" xfId="272" applyFont="1" applyFill="1" applyBorder="1" applyAlignment="1">
      <alignment horizontal="center" vertical="center" wrapText="1"/>
    </xf>
    <xf numFmtId="176" fontId="80" fillId="29" borderId="45" xfId="272" applyFont="1" applyFill="1" applyBorder="1" applyAlignment="1">
      <alignment horizontal="center" vertical="center" wrapText="1"/>
    </xf>
    <xf numFmtId="0" fontId="80" fillId="29" borderId="19" xfId="356" applyFont="1" applyFill="1" applyBorder="1" applyAlignment="1">
      <alignment horizontal="center" vertical="center" wrapText="1"/>
    </xf>
    <xf numFmtId="0" fontId="80" fillId="29" borderId="43" xfId="356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left" vertical="center" wrapText="1"/>
    </xf>
    <xf numFmtId="0" fontId="110" fillId="0" borderId="0" xfId="0" applyFont="1" applyFill="1" applyAlignment="1">
      <alignment horizontal="center" vertical="center"/>
    </xf>
    <xf numFmtId="0" fontId="85" fillId="0" borderId="0" xfId="0" applyFont="1" applyFill="1" applyAlignment="1">
      <alignment horizontal="center" vertical="top"/>
    </xf>
    <xf numFmtId="177" fontId="88" fillId="0" borderId="30" xfId="272" applyNumberFormat="1" applyFont="1" applyFill="1" applyBorder="1" applyAlignment="1">
      <alignment horizontal="left" wrapText="1"/>
    </xf>
    <xf numFmtId="177" fontId="93" fillId="0" borderId="30" xfId="272" applyNumberFormat="1" applyFont="1" applyFill="1" applyBorder="1" applyAlignment="1">
      <alignment horizontal="left" wrapText="1"/>
    </xf>
    <xf numFmtId="0" fontId="110" fillId="0" borderId="0" xfId="312" applyFont="1" applyFill="1" applyAlignment="1">
      <alignment horizontal="center" vertical="center"/>
    </xf>
    <xf numFmtId="0" fontId="85" fillId="0" borderId="0" xfId="312" applyFont="1" applyFill="1" applyAlignment="1">
      <alignment horizontal="center" vertical="center"/>
    </xf>
    <xf numFmtId="0" fontId="88" fillId="0" borderId="0" xfId="0" applyFont="1" applyFill="1" applyBorder="1" applyAlignment="1">
      <alignment horizontal="left" vertical="center"/>
    </xf>
    <xf numFmtId="0" fontId="88" fillId="29" borderId="34" xfId="0" applyFont="1" applyFill="1" applyBorder="1" applyAlignment="1">
      <alignment horizontal="center" vertical="center" wrapText="1"/>
    </xf>
    <xf numFmtId="0" fontId="88" fillId="29" borderId="25" xfId="0" applyFont="1" applyFill="1" applyBorder="1" applyAlignment="1">
      <alignment horizontal="center" vertical="center"/>
    </xf>
    <xf numFmtId="0" fontId="88" fillId="29" borderId="46" xfId="0" applyFont="1" applyFill="1" applyBorder="1" applyAlignment="1">
      <alignment horizontal="center" vertical="center"/>
    </xf>
    <xf numFmtId="41" fontId="141" fillId="29" borderId="23" xfId="211" applyFont="1" applyFill="1" applyBorder="1" applyAlignment="1">
      <alignment horizontal="center" vertical="center" wrapText="1" shrinkToFit="1"/>
    </xf>
    <xf numFmtId="41" fontId="88" fillId="29" borderId="24" xfId="211" applyFont="1" applyFill="1" applyBorder="1" applyAlignment="1">
      <alignment horizontal="center" vertical="center" wrapText="1" shrinkToFit="1"/>
    </xf>
    <xf numFmtId="41" fontId="88" fillId="29" borderId="17" xfId="211" applyFont="1" applyFill="1" applyBorder="1" applyAlignment="1">
      <alignment horizontal="center" vertical="center" wrapText="1" shrinkToFit="1"/>
    </xf>
    <xf numFmtId="41" fontId="88" fillId="29" borderId="27" xfId="211" applyFont="1" applyFill="1" applyBorder="1" applyAlignment="1">
      <alignment horizontal="center" vertical="center" wrapText="1" shrinkToFit="1"/>
    </xf>
    <xf numFmtId="41" fontId="88" fillId="29" borderId="23" xfId="211" applyFont="1" applyFill="1" applyBorder="1" applyAlignment="1">
      <alignment horizontal="center" vertical="center" wrapText="1" shrinkToFit="1"/>
    </xf>
    <xf numFmtId="0" fontId="88" fillId="29" borderId="32" xfId="0" applyFont="1" applyFill="1" applyBorder="1" applyAlignment="1">
      <alignment horizontal="center" vertical="center"/>
    </xf>
    <xf numFmtId="0" fontId="88" fillId="29" borderId="33" xfId="0" applyFont="1" applyFill="1" applyBorder="1" applyAlignment="1">
      <alignment horizontal="center" vertical="center"/>
    </xf>
    <xf numFmtId="0" fontId="88" fillId="29" borderId="26" xfId="0" applyFont="1" applyFill="1" applyBorder="1" applyAlignment="1">
      <alignment horizontal="center" vertical="center"/>
    </xf>
    <xf numFmtId="0" fontId="88" fillId="29" borderId="4" xfId="0" applyFont="1" applyFill="1" applyBorder="1" applyAlignment="1">
      <alignment horizontal="center" vertical="center"/>
    </xf>
    <xf numFmtId="0" fontId="88" fillId="29" borderId="26" xfId="0" applyFont="1" applyFill="1" applyBorder="1" applyAlignment="1">
      <alignment horizontal="center" vertical="center" wrapText="1"/>
    </xf>
    <xf numFmtId="0" fontId="88" fillId="29" borderId="4" xfId="0" applyFont="1" applyFill="1" applyBorder="1" applyAlignment="1">
      <alignment horizontal="center" vertical="center" wrapText="1"/>
    </xf>
    <xf numFmtId="0" fontId="88" fillId="29" borderId="25" xfId="0" applyFont="1" applyFill="1" applyBorder="1" applyAlignment="1">
      <alignment horizontal="center" vertical="center" wrapText="1"/>
    </xf>
    <xf numFmtId="41" fontId="87" fillId="0" borderId="0" xfId="211" applyFont="1" applyFill="1" applyBorder="1" applyAlignment="1">
      <alignment horizontal="center" vertical="center" wrapText="1" shrinkToFit="1"/>
    </xf>
    <xf numFmtId="41" fontId="88" fillId="29" borderId="8" xfId="211" applyFont="1" applyFill="1" applyBorder="1" applyAlignment="1">
      <alignment horizontal="center" vertical="center" wrapText="1" shrinkToFit="1"/>
    </xf>
    <xf numFmtId="41" fontId="88" fillId="29" borderId="26" xfId="211" applyFont="1" applyFill="1" applyBorder="1" applyAlignment="1">
      <alignment horizontal="center" vertical="center" wrapText="1" shrinkToFit="1"/>
    </xf>
    <xf numFmtId="0" fontId="88" fillId="29" borderId="34" xfId="0" applyFont="1" applyFill="1" applyBorder="1" applyAlignment="1">
      <alignment horizontal="center" vertical="center"/>
    </xf>
    <xf numFmtId="0" fontId="88" fillId="29" borderId="29" xfId="0" applyFont="1" applyFill="1" applyBorder="1" applyAlignment="1">
      <alignment horizontal="center" vertical="center"/>
    </xf>
    <xf numFmtId="0" fontId="88" fillId="29" borderId="30" xfId="0" applyFont="1" applyFill="1" applyBorder="1" applyAlignment="1">
      <alignment horizontal="center" vertical="center"/>
    </xf>
    <xf numFmtId="41" fontId="141" fillId="29" borderId="8" xfId="211" applyFont="1" applyFill="1" applyBorder="1" applyAlignment="1">
      <alignment horizontal="center" vertical="center" wrapText="1" shrinkToFit="1"/>
    </xf>
    <xf numFmtId="0" fontId="88" fillId="0" borderId="30" xfId="278" applyFont="1" applyFill="1" applyBorder="1" applyAlignment="1">
      <alignment horizontal="left" wrapText="1"/>
    </xf>
    <xf numFmtId="0" fontId="88" fillId="0" borderId="0" xfId="278" applyFont="1" applyFill="1" applyBorder="1" applyAlignment="1">
      <alignment horizontal="left" wrapText="1"/>
    </xf>
    <xf numFmtId="41" fontId="88" fillId="29" borderId="22" xfId="211" applyFont="1" applyFill="1" applyBorder="1" applyAlignment="1">
      <alignment horizontal="center" vertical="center" wrapText="1" shrinkToFit="1"/>
    </xf>
    <xf numFmtId="41" fontId="88" fillId="29" borderId="21" xfId="211" applyFont="1" applyFill="1" applyBorder="1" applyAlignment="1">
      <alignment horizontal="center" vertical="center" wrapText="1" shrinkToFit="1"/>
    </xf>
    <xf numFmtId="0" fontId="88" fillId="29" borderId="47" xfId="0" applyFont="1" applyFill="1" applyBorder="1" applyAlignment="1">
      <alignment horizontal="center" vertical="center" wrapText="1"/>
    </xf>
    <xf numFmtId="0" fontId="88" fillId="29" borderId="48" xfId="0" applyFont="1" applyFill="1" applyBorder="1" applyAlignment="1">
      <alignment horizontal="center" vertical="center" wrapText="1"/>
    </xf>
    <xf numFmtId="41" fontId="165" fillId="0" borderId="30" xfId="0" applyNumberFormat="1" applyFont="1" applyFill="1" applyBorder="1" applyAlignment="1">
      <alignment horizontal="center" vertical="center"/>
    </xf>
    <xf numFmtId="41" fontId="165" fillId="0" borderId="0" xfId="0" applyNumberFormat="1" applyFont="1" applyFill="1" applyBorder="1" applyAlignment="1">
      <alignment horizontal="center" vertical="center"/>
    </xf>
    <xf numFmtId="41" fontId="165" fillId="0" borderId="37" xfId="211" applyFont="1" applyFill="1" applyBorder="1" applyAlignment="1">
      <alignment horizontal="center" vertical="center"/>
    </xf>
    <xf numFmtId="0" fontId="160" fillId="29" borderId="47" xfId="0" applyFont="1" applyFill="1" applyBorder="1" applyAlignment="1">
      <alignment horizontal="center" vertical="center" wrapText="1" shrinkToFit="1"/>
    </xf>
    <xf numFmtId="0" fontId="80" fillId="29" borderId="34" xfId="0" applyFont="1" applyFill="1" applyBorder="1" applyAlignment="1">
      <alignment horizontal="center" vertical="center" wrapText="1"/>
    </xf>
    <xf numFmtId="0" fontId="80" fillId="29" borderId="25" xfId="0" applyFont="1" applyFill="1" applyBorder="1" applyAlignment="1">
      <alignment horizontal="center" vertical="center"/>
    </xf>
    <xf numFmtId="0" fontId="80" fillId="29" borderId="46" xfId="0" applyFont="1" applyFill="1" applyBorder="1" applyAlignment="1">
      <alignment horizontal="center" vertical="center"/>
    </xf>
    <xf numFmtId="0" fontId="88" fillId="29" borderId="42" xfId="0" applyFont="1" applyFill="1" applyBorder="1" applyAlignment="1">
      <alignment horizontal="center" vertical="center"/>
    </xf>
    <xf numFmtId="41" fontId="87" fillId="29" borderId="25" xfId="211" applyFont="1" applyFill="1" applyBorder="1" applyAlignment="1">
      <alignment horizontal="center" vertical="center" wrapText="1" shrinkToFit="1"/>
    </xf>
    <xf numFmtId="41" fontId="87" fillId="29" borderId="8" xfId="211" applyFont="1" applyFill="1" applyBorder="1" applyAlignment="1">
      <alignment horizontal="center" vertical="center" wrapText="1" shrinkToFit="1"/>
    </xf>
    <xf numFmtId="41" fontId="87" fillId="29" borderId="23" xfId="211" applyFont="1" applyFill="1" applyBorder="1" applyAlignment="1">
      <alignment horizontal="center" vertical="center" wrapText="1" shrinkToFit="1"/>
    </xf>
    <xf numFmtId="41" fontId="87" fillId="29" borderId="24" xfId="211" applyFont="1" applyFill="1" applyBorder="1" applyAlignment="1">
      <alignment horizontal="center" vertical="center" wrapText="1" shrinkToFit="1"/>
    </xf>
    <xf numFmtId="41" fontId="87" fillId="29" borderId="17" xfId="211" applyFont="1" applyFill="1" applyBorder="1" applyAlignment="1">
      <alignment horizontal="center" vertical="center" wrapText="1" shrinkToFit="1"/>
    </xf>
    <xf numFmtId="41" fontId="87" fillId="29" borderId="27" xfId="211" applyFont="1" applyFill="1" applyBorder="1" applyAlignment="1">
      <alignment horizontal="center" vertical="center" wrapText="1" shrinkToFit="1"/>
    </xf>
    <xf numFmtId="0" fontId="160" fillId="29" borderId="48" xfId="0" applyFont="1" applyFill="1" applyBorder="1" applyAlignment="1">
      <alignment horizontal="center" vertical="center" wrapText="1" shrinkToFit="1"/>
    </xf>
    <xf numFmtId="0" fontId="160" fillId="29" borderId="46" xfId="0" applyFont="1" applyFill="1" applyBorder="1" applyAlignment="1">
      <alignment horizontal="center" vertical="center" wrapText="1" shrinkToFit="1"/>
    </xf>
    <xf numFmtId="0" fontId="88" fillId="29" borderId="8" xfId="0" applyFont="1" applyFill="1" applyBorder="1" applyAlignment="1">
      <alignment horizontal="center" vertical="center" wrapText="1"/>
    </xf>
    <xf numFmtId="0" fontId="88" fillId="29" borderId="8" xfId="0" applyFont="1" applyFill="1" applyBorder="1" applyAlignment="1">
      <alignment horizontal="center" vertical="center"/>
    </xf>
    <xf numFmtId="0" fontId="88" fillId="29" borderId="8" xfId="211" applyNumberFormat="1" applyFont="1" applyFill="1" applyBorder="1" applyAlignment="1">
      <alignment horizontal="center" vertical="center" wrapText="1" shrinkToFit="1"/>
    </xf>
    <xf numFmtId="0" fontId="88" fillId="29" borderId="26" xfId="211" applyNumberFormat="1" applyFont="1" applyFill="1" applyBorder="1" applyAlignment="1">
      <alignment horizontal="center" vertical="center" wrapText="1" shrinkToFit="1"/>
    </xf>
    <xf numFmtId="0" fontId="110" fillId="0" borderId="0" xfId="312" applyFont="1" applyFill="1" applyBorder="1" applyAlignment="1">
      <alignment horizontal="center" vertical="center"/>
    </xf>
    <xf numFmtId="0" fontId="136" fillId="0" borderId="0" xfId="312" applyFont="1" applyFill="1" applyBorder="1" applyAlignment="1">
      <alignment horizontal="center" vertical="center"/>
    </xf>
    <xf numFmtId="0" fontId="88" fillId="0" borderId="0" xfId="312" applyFont="1" applyFill="1" applyBorder="1" applyAlignment="1">
      <alignment horizontal="right" vertical="center"/>
    </xf>
    <xf numFmtId="41" fontId="88" fillId="29" borderId="8" xfId="211" applyFont="1" applyFill="1" applyBorder="1" applyAlignment="1">
      <alignment horizontal="center" vertical="center" shrinkToFit="1"/>
    </xf>
    <xf numFmtId="41" fontId="164" fillId="29" borderId="26" xfId="211" applyFont="1" applyFill="1" applyBorder="1" applyAlignment="1">
      <alignment horizontal="center" vertical="center" wrapText="1" shrinkToFit="1"/>
    </xf>
    <xf numFmtId="41" fontId="160" fillId="29" borderId="25" xfId="211" applyFont="1" applyFill="1" applyBorder="1" applyAlignment="1">
      <alignment horizontal="center" vertical="center" wrapText="1" shrinkToFit="1"/>
    </xf>
    <xf numFmtId="0" fontId="88" fillId="0" borderId="30" xfId="278" applyFont="1" applyBorder="1" applyAlignment="1">
      <alignment vertical="center" wrapText="1"/>
    </xf>
    <xf numFmtId="0" fontId="88" fillId="0" borderId="0" xfId="0" applyFont="1">
      <alignment vertical="center"/>
    </xf>
    <xf numFmtId="41" fontId="170" fillId="29" borderId="23" xfId="211" applyFont="1" applyFill="1" applyBorder="1" applyAlignment="1">
      <alignment horizontal="center" vertical="center" wrapText="1" shrinkToFit="1"/>
    </xf>
    <xf numFmtId="41" fontId="170" fillId="29" borderId="24" xfId="211" applyFont="1" applyFill="1" applyBorder="1" applyAlignment="1">
      <alignment horizontal="center" vertical="center" wrapText="1" shrinkToFit="1"/>
    </xf>
    <xf numFmtId="41" fontId="170" fillId="29" borderId="17" xfId="211" applyFont="1" applyFill="1" applyBorder="1" applyAlignment="1">
      <alignment horizontal="center" vertical="center" wrapText="1" shrinkToFit="1"/>
    </xf>
    <xf numFmtId="41" fontId="170" fillId="29" borderId="27" xfId="211" applyFont="1" applyFill="1" applyBorder="1" applyAlignment="1">
      <alignment horizontal="center" vertical="center" wrapText="1" shrinkToFit="1"/>
    </xf>
    <xf numFmtId="41" fontId="87" fillId="29" borderId="16" xfId="211" applyFont="1" applyFill="1" applyBorder="1" applyAlignment="1">
      <alignment horizontal="center" vertical="center" wrapText="1" shrinkToFit="1"/>
    </xf>
    <xf numFmtId="41" fontId="87" fillId="29" borderId="0" xfId="211" applyFont="1" applyFill="1" applyBorder="1" applyAlignment="1">
      <alignment horizontal="center" vertical="center" wrapText="1" shrinkToFit="1"/>
    </xf>
    <xf numFmtId="41" fontId="87" fillId="29" borderId="21" xfId="211" applyFont="1" applyFill="1" applyBorder="1" applyAlignment="1">
      <alignment horizontal="center" vertical="center" wrapText="1" shrinkToFit="1"/>
    </xf>
    <xf numFmtId="0" fontId="80" fillId="29" borderId="28" xfId="0" applyFont="1" applyFill="1" applyBorder="1" applyAlignment="1">
      <alignment horizontal="center" vertical="center" wrapText="1"/>
    </xf>
    <xf numFmtId="0" fontId="80" fillId="29" borderId="27" xfId="0" applyFont="1" applyFill="1" applyBorder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88" fillId="29" borderId="16" xfId="413" applyFont="1" applyFill="1" applyBorder="1" applyAlignment="1" applyProtection="1">
      <alignment horizontal="center" vertical="top"/>
    </xf>
    <xf numFmtId="0" fontId="88" fillId="29" borderId="39" xfId="413" applyFont="1" applyFill="1" applyBorder="1" applyAlignment="1" applyProtection="1">
      <alignment horizontal="center" vertical="top"/>
    </xf>
    <xf numFmtId="0" fontId="88" fillId="29" borderId="18" xfId="413" applyFont="1" applyFill="1" applyBorder="1" applyAlignment="1" applyProtection="1">
      <alignment horizontal="center" vertical="center"/>
    </xf>
    <xf numFmtId="0" fontId="88" fillId="29" borderId="19" xfId="413" applyFont="1" applyFill="1" applyBorder="1" applyAlignment="1" applyProtection="1">
      <alignment horizontal="center" vertical="center"/>
    </xf>
    <xf numFmtId="0" fontId="80" fillId="29" borderId="19" xfId="413" applyFont="1" applyFill="1" applyBorder="1" applyAlignment="1" applyProtection="1">
      <alignment horizontal="center" vertical="top"/>
    </xf>
    <xf numFmtId="0" fontId="80" fillId="29" borderId="43" xfId="413" applyFont="1" applyFill="1" applyBorder="1" applyAlignment="1" applyProtection="1">
      <alignment horizontal="center" vertical="top"/>
    </xf>
    <xf numFmtId="0" fontId="88" fillId="29" borderId="44" xfId="413" applyFont="1" applyFill="1" applyBorder="1" applyAlignment="1" applyProtection="1">
      <alignment horizontal="center" vertical="top"/>
    </xf>
    <xf numFmtId="0" fontId="88" fillId="29" borderId="45" xfId="413" applyFont="1" applyFill="1" applyBorder="1" applyAlignment="1" applyProtection="1">
      <alignment horizontal="center" vertical="top"/>
    </xf>
    <xf numFmtId="0" fontId="88" fillId="29" borderId="23" xfId="413" applyFont="1" applyFill="1" applyBorder="1" applyAlignment="1" applyProtection="1">
      <alignment horizontal="center" vertical="center"/>
    </xf>
    <xf numFmtId="0" fontId="88" fillId="29" borderId="16" xfId="413" applyFont="1" applyFill="1" applyBorder="1" applyAlignment="1" applyProtection="1">
      <alignment horizontal="center" vertical="center"/>
    </xf>
    <xf numFmtId="176" fontId="90" fillId="0" borderId="0" xfId="409" applyFont="1" applyFill="1" applyBorder="1" applyAlignment="1" applyProtection="1">
      <alignment horizontal="center" vertical="center"/>
    </xf>
    <xf numFmtId="0" fontId="174" fillId="29" borderId="32" xfId="413" applyFont="1" applyFill="1" applyBorder="1" applyAlignment="1">
      <alignment horizontal="center" vertical="center"/>
    </xf>
    <xf numFmtId="0" fontId="90" fillId="29" borderId="33" xfId="413" applyFont="1" applyFill="1" applyBorder="1" applyAlignment="1">
      <alignment horizontal="center" vertical="center"/>
    </xf>
    <xf numFmtId="176" fontId="92" fillId="0" borderId="37" xfId="409" applyFont="1" applyFill="1" applyBorder="1" applyAlignment="1" applyProtection="1">
      <alignment horizontal="center" vertical="center"/>
    </xf>
    <xf numFmtId="0" fontId="110" fillId="0" borderId="0" xfId="413" applyFont="1" applyFill="1" applyBorder="1" applyAlignment="1" applyProtection="1">
      <alignment horizontal="center" vertical="center"/>
    </xf>
    <xf numFmtId="0" fontId="85" fillId="0" borderId="0" xfId="413" applyFont="1" applyFill="1" applyBorder="1" applyAlignment="1" applyProtection="1">
      <alignment horizontal="center" vertical="center"/>
    </xf>
    <xf numFmtId="0" fontId="90" fillId="29" borderId="32" xfId="413" applyFont="1" applyFill="1" applyBorder="1" applyAlignment="1" applyProtection="1">
      <alignment horizontal="center" vertical="center"/>
    </xf>
    <xf numFmtId="0" fontId="90" fillId="29" borderId="33" xfId="413" applyFont="1" applyFill="1" applyBorder="1" applyAlignment="1" applyProtection="1">
      <alignment horizontal="center" vertical="center"/>
    </xf>
    <xf numFmtId="0" fontId="148" fillId="29" borderId="23" xfId="413" applyFont="1" applyFill="1" applyBorder="1" applyAlignment="1" applyProtection="1">
      <alignment horizontal="center" vertical="center" wrapText="1"/>
    </xf>
    <xf numFmtId="0" fontId="88" fillId="29" borderId="24" xfId="413" applyFont="1" applyFill="1" applyBorder="1" applyAlignment="1" applyProtection="1">
      <alignment horizontal="center" vertical="center" wrapText="1"/>
    </xf>
    <xf numFmtId="0" fontId="88" fillId="29" borderId="16" xfId="413" applyFont="1" applyFill="1" applyBorder="1" applyAlignment="1" applyProtection="1">
      <alignment horizontal="center" vertical="center" wrapText="1"/>
    </xf>
    <xf numFmtId="0" fontId="88" fillId="29" borderId="39" xfId="413" applyFont="1" applyFill="1" applyBorder="1" applyAlignment="1" applyProtection="1">
      <alignment horizontal="center" vertical="center" wrapText="1"/>
    </xf>
    <xf numFmtId="0" fontId="88" fillId="29" borderId="44" xfId="413" applyFont="1" applyFill="1" applyBorder="1" applyAlignment="1">
      <alignment horizontal="center" vertical="top"/>
    </xf>
    <xf numFmtId="0" fontId="88" fillId="29" borderId="45" xfId="413" applyFont="1" applyFill="1" applyBorder="1" applyAlignment="1">
      <alignment horizontal="center" vertical="top"/>
    </xf>
    <xf numFmtId="0" fontId="88" fillId="29" borderId="24" xfId="413" applyFont="1" applyFill="1" applyBorder="1" applyAlignment="1" applyProtection="1">
      <alignment horizontal="center" vertical="center"/>
    </xf>
    <xf numFmtId="0" fontId="88" fillId="29" borderId="39" xfId="413" applyFont="1" applyFill="1" applyBorder="1" applyAlignment="1" applyProtection="1">
      <alignment horizontal="center" vertical="center"/>
    </xf>
    <xf numFmtId="0" fontId="80" fillId="29" borderId="28" xfId="413" applyFont="1" applyFill="1" applyBorder="1" applyAlignment="1" applyProtection="1">
      <alignment horizontal="center" vertical="center"/>
    </xf>
    <xf numFmtId="0" fontId="80" fillId="29" borderId="39" xfId="413" applyFont="1" applyFill="1" applyBorder="1" applyAlignment="1" applyProtection="1">
      <alignment horizontal="center" vertical="center"/>
    </xf>
    <xf numFmtId="0" fontId="80" fillId="29" borderId="45" xfId="413" applyFont="1" applyFill="1" applyBorder="1" applyAlignment="1" applyProtection="1">
      <alignment horizontal="center" vertical="center"/>
    </xf>
    <xf numFmtId="0" fontId="88" fillId="0" borderId="30" xfId="413" applyFont="1" applyFill="1" applyBorder="1" applyAlignment="1" applyProtection="1">
      <alignment horizontal="left"/>
    </xf>
    <xf numFmtId="0" fontId="87" fillId="29" borderId="26" xfId="413" applyFont="1" applyFill="1" applyBorder="1" applyAlignment="1" applyProtection="1">
      <alignment horizontal="center" vertical="center"/>
    </xf>
    <xf numFmtId="0" fontId="87" fillId="29" borderId="4" xfId="413" applyFont="1" applyFill="1" applyBorder="1" applyAlignment="1" applyProtection="1">
      <alignment horizontal="center" vertical="center"/>
    </xf>
    <xf numFmtId="0" fontId="87" fillId="29" borderId="25" xfId="413" applyFont="1" applyFill="1" applyBorder="1" applyAlignment="1" applyProtection="1">
      <alignment horizontal="center" vertical="center"/>
    </xf>
    <xf numFmtId="0" fontId="80" fillId="29" borderId="19" xfId="413" applyFont="1" applyFill="1" applyBorder="1" applyAlignment="1" applyProtection="1">
      <alignment horizontal="center" vertical="center"/>
    </xf>
    <xf numFmtId="0" fontId="80" fillId="29" borderId="43" xfId="413" applyFont="1" applyFill="1" applyBorder="1" applyAlignment="1" applyProtection="1">
      <alignment horizontal="center" vertical="center"/>
    </xf>
    <xf numFmtId="0" fontId="80" fillId="29" borderId="16" xfId="413" applyFont="1" applyFill="1" applyBorder="1" applyAlignment="1" applyProtection="1">
      <alignment horizontal="center" vertical="center"/>
    </xf>
    <xf numFmtId="0" fontId="88" fillId="29" borderId="23" xfId="413" applyFont="1" applyFill="1" applyBorder="1" applyAlignment="1">
      <alignment horizontal="center" vertical="center" shrinkToFit="1"/>
    </xf>
    <xf numFmtId="0" fontId="88" fillId="29" borderId="16" xfId="413" applyFont="1" applyFill="1" applyBorder="1" applyAlignment="1">
      <alignment horizontal="center" vertical="center" shrinkToFit="1"/>
    </xf>
    <xf numFmtId="0" fontId="159" fillId="29" borderId="29" xfId="413" applyFont="1" applyFill="1" applyBorder="1" applyAlignment="1">
      <alignment horizontal="center" vertical="center"/>
    </xf>
    <xf numFmtId="0" fontId="80" fillId="29" borderId="30" xfId="413" applyFont="1" applyFill="1" applyBorder="1" applyAlignment="1">
      <alignment horizontal="center" vertical="center"/>
    </xf>
    <xf numFmtId="0" fontId="88" fillId="29" borderId="26" xfId="413" applyFont="1" applyFill="1" applyBorder="1" applyAlignment="1" applyProtection="1">
      <alignment horizontal="center" vertical="center"/>
    </xf>
    <xf numFmtId="0" fontId="88" fillId="29" borderId="4" xfId="413" applyFont="1" applyFill="1" applyBorder="1" applyAlignment="1" applyProtection="1">
      <alignment horizontal="center" vertical="center"/>
    </xf>
    <xf numFmtId="0" fontId="88" fillId="29" borderId="18" xfId="413" applyFont="1" applyFill="1" applyBorder="1" applyAlignment="1" applyProtection="1">
      <alignment horizontal="center" vertical="center" shrinkToFit="1"/>
    </xf>
    <xf numFmtId="0" fontId="88" fillId="29" borderId="19" xfId="413" applyFont="1" applyFill="1" applyBorder="1" applyAlignment="1" applyProtection="1">
      <alignment horizontal="center" vertical="center" shrinkToFit="1"/>
    </xf>
    <xf numFmtId="0" fontId="85" fillId="0" borderId="0" xfId="413" applyFont="1" applyFill="1" applyBorder="1" applyAlignment="1" applyProtection="1">
      <alignment horizontal="center" vertical="top"/>
    </xf>
    <xf numFmtId="0" fontId="90" fillId="29" borderId="39" xfId="413" applyFont="1" applyFill="1" applyBorder="1" applyAlignment="1" applyProtection="1">
      <alignment horizontal="center" vertical="center" shrinkToFit="1"/>
    </xf>
    <xf numFmtId="0" fontId="90" fillId="29" borderId="45" xfId="413" applyFont="1" applyFill="1" applyBorder="1" applyAlignment="1" applyProtection="1">
      <alignment horizontal="center" vertical="center" shrinkToFit="1"/>
    </xf>
    <xf numFmtId="0" fontId="174" fillId="29" borderId="32" xfId="413" applyFont="1" applyFill="1" applyBorder="1" applyAlignment="1" applyProtection="1">
      <alignment horizontal="center" vertical="center"/>
    </xf>
    <xf numFmtId="0" fontId="88" fillId="0" borderId="30" xfId="413" applyFont="1" applyFill="1" applyBorder="1" applyAlignment="1" applyProtection="1">
      <alignment horizontal="left" wrapText="1"/>
    </xf>
    <xf numFmtId="0" fontId="88" fillId="0" borderId="0" xfId="413" applyFont="1" applyFill="1" applyBorder="1" applyAlignment="1" applyProtection="1">
      <alignment horizontal="left" vertical="center" wrapText="1"/>
    </xf>
    <xf numFmtId="0" fontId="110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/>
    </xf>
    <xf numFmtId="0" fontId="90" fillId="29" borderId="19" xfId="0" applyFont="1" applyFill="1" applyBorder="1" applyAlignment="1">
      <alignment horizontal="center" vertical="center" wrapText="1"/>
    </xf>
    <xf numFmtId="0" fontId="90" fillId="29" borderId="20" xfId="0" applyFont="1" applyFill="1" applyBorder="1" applyAlignment="1">
      <alignment horizontal="center" vertical="center" wrapText="1"/>
    </xf>
    <xf numFmtId="0" fontId="90" fillId="29" borderId="16" xfId="0" applyFont="1" applyFill="1" applyBorder="1" applyAlignment="1">
      <alignment horizontal="center" vertical="center" wrapText="1"/>
    </xf>
    <xf numFmtId="0" fontId="90" fillId="29" borderId="17" xfId="0" applyFont="1" applyFill="1" applyBorder="1" applyAlignment="1">
      <alignment horizontal="center" vertical="center" wrapText="1"/>
    </xf>
    <xf numFmtId="176" fontId="90" fillId="29" borderId="28" xfId="272" applyFont="1" applyFill="1" applyBorder="1" applyAlignment="1">
      <alignment horizontal="center" vertical="center" wrapText="1"/>
    </xf>
    <xf numFmtId="176" fontId="90" fillId="29" borderId="39" xfId="272" applyFont="1" applyFill="1" applyBorder="1" applyAlignment="1">
      <alignment horizontal="center" vertical="center" wrapText="1"/>
    </xf>
    <xf numFmtId="176" fontId="90" fillId="29" borderId="27" xfId="272" applyFont="1" applyFill="1" applyBorder="1" applyAlignment="1">
      <alignment horizontal="center" vertical="center" wrapText="1"/>
    </xf>
    <xf numFmtId="0" fontId="90" fillId="29" borderId="33" xfId="0" applyFont="1" applyFill="1" applyBorder="1" applyAlignment="1">
      <alignment horizontal="center" vertical="center" wrapText="1"/>
    </xf>
    <xf numFmtId="0" fontId="90" fillId="29" borderId="4" xfId="0" applyFont="1" applyFill="1" applyBorder="1" applyAlignment="1">
      <alignment horizontal="center" vertical="center" wrapText="1"/>
    </xf>
    <xf numFmtId="0" fontId="174" fillId="29" borderId="22" xfId="0" applyFont="1" applyFill="1" applyBorder="1" applyAlignment="1">
      <alignment horizontal="center" vertical="center" wrapText="1"/>
    </xf>
    <xf numFmtId="0" fontId="90" fillId="29" borderId="22" xfId="0" applyFont="1" applyFill="1" applyBorder="1" applyAlignment="1">
      <alignment horizontal="center" vertical="center" wrapText="1"/>
    </xf>
    <xf numFmtId="0" fontId="90" fillId="29" borderId="24" xfId="0" applyFont="1" applyFill="1" applyBorder="1" applyAlignment="1">
      <alignment horizontal="center" vertical="center" wrapText="1"/>
    </xf>
    <xf numFmtId="0" fontId="90" fillId="29" borderId="18" xfId="0" applyFont="1" applyFill="1" applyBorder="1" applyAlignment="1">
      <alignment horizontal="center" vertical="center" wrapText="1"/>
    </xf>
    <xf numFmtId="0" fontId="90" fillId="29" borderId="23" xfId="0" applyFont="1" applyFill="1" applyBorder="1" applyAlignment="1">
      <alignment horizontal="center" vertical="center" wrapText="1"/>
    </xf>
    <xf numFmtId="0" fontId="90" fillId="29" borderId="32" xfId="0" applyFont="1" applyFill="1" applyBorder="1" applyAlignment="1">
      <alignment horizontal="center" vertical="center" wrapText="1"/>
    </xf>
    <xf numFmtId="0" fontId="174" fillId="29" borderId="18" xfId="0" applyFont="1" applyFill="1" applyBorder="1" applyAlignment="1">
      <alignment horizontal="center" vertical="center" wrapText="1"/>
    </xf>
    <xf numFmtId="0" fontId="90" fillId="29" borderId="26" xfId="0" applyFont="1" applyFill="1" applyBorder="1" applyAlignment="1">
      <alignment horizontal="center" vertical="center" wrapText="1"/>
    </xf>
    <xf numFmtId="0" fontId="112" fillId="0" borderId="0" xfId="0" applyFont="1" applyFill="1" applyBorder="1" applyAlignment="1">
      <alignment horizontal="left" vertical="top"/>
    </xf>
    <xf numFmtId="0" fontId="90" fillId="29" borderId="25" xfId="0" applyFont="1" applyFill="1" applyBorder="1" applyAlignment="1">
      <alignment horizontal="center" vertical="center" wrapText="1"/>
    </xf>
    <xf numFmtId="0" fontId="80" fillId="29" borderId="17" xfId="413" applyFont="1" applyFill="1" applyBorder="1" applyAlignment="1">
      <alignment horizontal="center" vertical="top"/>
    </xf>
    <xf numFmtId="0" fontId="80" fillId="29" borderId="27" xfId="413" applyFont="1" applyFill="1" applyBorder="1" applyAlignment="1">
      <alignment horizontal="center" vertical="top"/>
    </xf>
    <xf numFmtId="0" fontId="88" fillId="29" borderId="21" xfId="413" applyFont="1" applyFill="1" applyBorder="1" applyAlignment="1">
      <alignment horizontal="center" vertical="top"/>
    </xf>
    <xf numFmtId="0" fontId="88" fillId="0" borderId="0" xfId="413" applyFont="1" applyAlignment="1">
      <alignment horizontal="left"/>
    </xf>
    <xf numFmtId="0" fontId="110" fillId="0" borderId="0" xfId="413" applyFont="1" applyAlignment="1">
      <alignment horizontal="center" vertical="center"/>
    </xf>
    <xf numFmtId="0" fontId="85" fillId="0" borderId="0" xfId="413" applyFont="1" applyAlignment="1">
      <alignment horizontal="center" vertical="top"/>
    </xf>
    <xf numFmtId="0" fontId="88" fillId="0" borderId="35" xfId="413" applyFont="1" applyBorder="1" applyAlignment="1">
      <alignment horizontal="left" vertical="center"/>
    </xf>
    <xf numFmtId="0" fontId="88" fillId="0" borderId="35" xfId="413" applyFont="1" applyBorder="1" applyAlignment="1">
      <alignment horizontal="right" vertical="center"/>
    </xf>
    <xf numFmtId="0" fontId="80" fillId="29" borderId="28" xfId="413" applyFont="1" applyFill="1" applyBorder="1" applyAlignment="1">
      <alignment horizontal="center" vertical="center"/>
    </xf>
    <xf numFmtId="0" fontId="80" fillId="29" borderId="39" xfId="413" applyFont="1" applyFill="1" applyBorder="1" applyAlignment="1">
      <alignment horizontal="center" vertical="center"/>
    </xf>
    <xf numFmtId="0" fontId="80" fillId="29" borderId="29" xfId="413" applyFont="1" applyFill="1" applyBorder="1" applyAlignment="1">
      <alignment horizontal="center" vertical="center"/>
    </xf>
    <xf numFmtId="0" fontId="80" fillId="29" borderId="45" xfId="413" applyFont="1" applyFill="1" applyBorder="1" applyAlignment="1">
      <alignment horizontal="center" vertical="center"/>
    </xf>
    <xf numFmtId="0" fontId="80" fillId="29" borderId="29" xfId="413" applyFont="1" applyFill="1" applyBorder="1" applyAlignment="1">
      <alignment horizontal="center" vertical="center" wrapText="1"/>
    </xf>
    <xf numFmtId="0" fontId="80" fillId="29" borderId="28" xfId="413" applyFont="1" applyFill="1" applyBorder="1" applyAlignment="1">
      <alignment horizontal="center" vertical="center" wrapText="1"/>
    </xf>
    <xf numFmtId="0" fontId="88" fillId="29" borderId="16" xfId="413" applyFont="1" applyFill="1" applyBorder="1" applyAlignment="1">
      <alignment horizontal="center" vertical="center"/>
    </xf>
    <xf numFmtId="0" fontId="88" fillId="29" borderId="0" xfId="413" applyFont="1" applyFill="1" applyBorder="1" applyAlignment="1">
      <alignment horizontal="center" vertical="center"/>
    </xf>
    <xf numFmtId="0" fontId="88" fillId="28" borderId="30" xfId="413" applyFont="1" applyFill="1" applyBorder="1" applyAlignment="1">
      <alignment horizontal="left"/>
    </xf>
    <xf numFmtId="0" fontId="88" fillId="0" borderId="0" xfId="413" applyFont="1" applyAlignment="1">
      <alignment horizontal="left" vertical="center"/>
    </xf>
    <xf numFmtId="0" fontId="85" fillId="0" borderId="0" xfId="413" applyFont="1" applyAlignment="1">
      <alignment horizontal="center" vertical="center"/>
    </xf>
    <xf numFmtId="0" fontId="90" fillId="29" borderId="34" xfId="413" applyFont="1" applyFill="1" applyBorder="1" applyAlignment="1">
      <alignment horizontal="center" vertical="center"/>
    </xf>
    <xf numFmtId="0" fontId="90" fillId="29" borderId="19" xfId="413" applyFont="1" applyFill="1" applyBorder="1" applyAlignment="1">
      <alignment horizontal="center" vertical="center"/>
    </xf>
    <xf numFmtId="0" fontId="90" fillId="29" borderId="43" xfId="413" applyFont="1" applyFill="1" applyBorder="1" applyAlignment="1">
      <alignment horizontal="center" vertical="center"/>
    </xf>
    <xf numFmtId="0" fontId="80" fillId="29" borderId="39" xfId="413" applyFont="1" applyFill="1" applyBorder="1" applyAlignment="1">
      <alignment horizontal="center" vertical="center" shrinkToFit="1"/>
    </xf>
    <xf numFmtId="0" fontId="80" fillId="29" borderId="45" xfId="413" applyFont="1" applyFill="1" applyBorder="1" applyAlignment="1">
      <alignment horizontal="center" vertical="center" shrinkToFit="1"/>
    </xf>
    <xf numFmtId="0" fontId="88" fillId="29" borderId="16" xfId="413" applyFont="1" applyFill="1" applyBorder="1" applyAlignment="1">
      <alignment horizontal="center" vertical="top" shrinkToFit="1"/>
    </xf>
    <xf numFmtId="0" fontId="88" fillId="29" borderId="0" xfId="413" applyFont="1" applyFill="1" applyBorder="1" applyAlignment="1">
      <alignment horizontal="center" vertical="top" shrinkToFit="1"/>
    </xf>
    <xf numFmtId="0" fontId="88" fillId="29" borderId="39" xfId="413" applyFont="1" applyFill="1" applyBorder="1" applyAlignment="1">
      <alignment horizontal="center" vertical="top" shrinkToFit="1"/>
    </xf>
    <xf numFmtId="0" fontId="80" fillId="29" borderId="29" xfId="413" applyFont="1" applyFill="1" applyBorder="1" applyAlignment="1">
      <alignment horizontal="center" vertical="center" shrinkToFit="1"/>
    </xf>
    <xf numFmtId="0" fontId="80" fillId="29" borderId="30" xfId="413" applyFont="1" applyFill="1" applyBorder="1" applyAlignment="1">
      <alignment horizontal="center" vertical="center" shrinkToFit="1"/>
    </xf>
    <xf numFmtId="0" fontId="80" fillId="29" borderId="28" xfId="413" applyFont="1" applyFill="1" applyBorder="1" applyAlignment="1">
      <alignment horizontal="center" vertical="center" shrinkToFit="1"/>
    </xf>
    <xf numFmtId="0" fontId="80" fillId="29" borderId="16" xfId="413" applyFont="1" applyFill="1" applyBorder="1" applyAlignment="1">
      <alignment horizontal="center" vertical="center" shrinkToFit="1"/>
    </xf>
    <xf numFmtId="0" fontId="80" fillId="29" borderId="23" xfId="413" applyFont="1" applyFill="1" applyBorder="1" applyAlignment="1">
      <alignment horizontal="center" vertical="center" shrinkToFit="1"/>
    </xf>
    <xf numFmtId="0" fontId="80" fillId="29" borderId="24" xfId="413" applyFont="1" applyFill="1" applyBorder="1" applyAlignment="1">
      <alignment horizontal="center" vertical="center" shrinkToFit="1"/>
    </xf>
    <xf numFmtId="0" fontId="80" fillId="29" borderId="22" xfId="413" applyFont="1" applyFill="1" applyBorder="1" applyAlignment="1">
      <alignment horizontal="center" vertical="center" shrinkToFit="1"/>
    </xf>
    <xf numFmtId="0" fontId="87" fillId="29" borderId="17" xfId="413" applyFont="1" applyFill="1" applyBorder="1" applyAlignment="1">
      <alignment horizontal="center" vertical="center" shrinkToFit="1"/>
    </xf>
    <xf numFmtId="0" fontId="87" fillId="29" borderId="27" xfId="413" applyFont="1" applyFill="1" applyBorder="1" applyAlignment="1">
      <alignment horizontal="center" vertical="center" shrinkToFit="1"/>
    </xf>
    <xf numFmtId="0" fontId="87" fillId="29" borderId="21" xfId="413" applyFont="1" applyFill="1" applyBorder="1" applyAlignment="1">
      <alignment horizontal="center" vertical="center" shrinkToFit="1"/>
    </xf>
    <xf numFmtId="0" fontId="177" fillId="29" borderId="17" xfId="412" applyFont="1" applyFill="1" applyBorder="1" applyAlignment="1">
      <alignment horizontal="center" vertical="center" wrapText="1" shrinkToFit="1"/>
    </xf>
    <xf numFmtId="0" fontId="177" fillId="29" borderId="27" xfId="412" applyFont="1" applyFill="1" applyBorder="1" applyAlignment="1">
      <alignment horizontal="center" vertical="center" shrinkToFit="1"/>
    </xf>
    <xf numFmtId="0" fontId="88" fillId="29" borderId="17" xfId="412" applyFont="1" applyFill="1" applyBorder="1" applyAlignment="1">
      <alignment horizontal="center" vertical="center"/>
    </xf>
    <xf numFmtId="0" fontId="88" fillId="29" borderId="27" xfId="412" applyFont="1" applyFill="1" applyBorder="1" applyAlignment="1">
      <alignment horizontal="center" vertical="center"/>
    </xf>
    <xf numFmtId="0" fontId="88" fillId="29" borderId="0" xfId="413" applyFont="1" applyFill="1" applyBorder="1" applyAlignment="1">
      <alignment horizontal="center" vertical="center" shrinkToFit="1"/>
    </xf>
    <xf numFmtId="0" fontId="80" fillId="29" borderId="32" xfId="413" applyFont="1" applyFill="1" applyBorder="1" applyAlignment="1">
      <alignment horizontal="center" vertical="center" shrinkToFit="1"/>
    </xf>
    <xf numFmtId="0" fontId="80" fillId="29" borderId="33" xfId="413" applyFont="1" applyFill="1" applyBorder="1" applyAlignment="1">
      <alignment horizontal="center" vertical="center" shrinkToFit="1"/>
    </xf>
    <xf numFmtId="0" fontId="106" fillId="29" borderId="23" xfId="412" applyFont="1" applyFill="1" applyBorder="1" applyAlignment="1">
      <alignment horizontal="center" vertical="center" shrinkToFit="1"/>
    </xf>
    <xf numFmtId="0" fontId="106" fillId="29" borderId="24" xfId="412" applyFont="1" applyFill="1" applyBorder="1" applyAlignment="1">
      <alignment horizontal="center" vertical="center" shrinkToFit="1"/>
    </xf>
    <xf numFmtId="0" fontId="80" fillId="29" borderId="23" xfId="413" applyFont="1" applyFill="1" applyBorder="1" applyAlignment="1">
      <alignment horizontal="center" vertical="center"/>
    </xf>
    <xf numFmtId="0" fontId="80" fillId="29" borderId="22" xfId="413" applyFont="1" applyFill="1" applyBorder="1" applyAlignment="1">
      <alignment horizontal="center" vertical="center"/>
    </xf>
    <xf numFmtId="0" fontId="80" fillId="29" borderId="24" xfId="413" applyFont="1" applyFill="1" applyBorder="1" applyAlignment="1">
      <alignment horizontal="center" vertical="center"/>
    </xf>
    <xf numFmtId="41" fontId="90" fillId="0" borderId="16" xfId="418" applyFont="1" applyFill="1" applyBorder="1" applyAlignment="1" applyProtection="1">
      <alignment horizontal="center" vertical="center" shrinkToFit="1"/>
    </xf>
    <xf numFmtId="41" fontId="90" fillId="0" borderId="0" xfId="418" applyFont="1" applyFill="1" applyBorder="1" applyAlignment="1" applyProtection="1">
      <alignment horizontal="center" vertical="center" shrinkToFit="1"/>
    </xf>
    <xf numFmtId="41" fontId="90" fillId="0" borderId="0" xfId="418" applyFont="1" applyFill="1" applyBorder="1" applyAlignment="1" applyProtection="1">
      <alignment horizontal="center" vertical="center"/>
    </xf>
    <xf numFmtId="41" fontId="92" fillId="0" borderId="44" xfId="211" applyNumberFormat="1" applyFont="1" applyFill="1" applyBorder="1" applyAlignment="1" applyProtection="1">
      <alignment vertical="center"/>
    </xf>
    <xf numFmtId="41" fontId="92" fillId="0" borderId="35" xfId="211" applyNumberFormat="1" applyFont="1" applyFill="1" applyBorder="1" applyAlignment="1" applyProtection="1">
      <alignment vertical="center"/>
    </xf>
    <xf numFmtId="0" fontId="80" fillId="29" borderId="32" xfId="413" applyFont="1" applyFill="1" applyBorder="1" applyAlignment="1">
      <alignment horizontal="center" vertical="center"/>
    </xf>
    <xf numFmtId="0" fontId="80" fillId="29" borderId="33" xfId="413" applyFont="1" applyFill="1" applyBorder="1" applyAlignment="1">
      <alignment horizontal="center" vertical="center"/>
    </xf>
    <xf numFmtId="41" fontId="90" fillId="0" borderId="16" xfId="418" applyFont="1" applyFill="1" applyBorder="1" applyAlignment="1" applyProtection="1">
      <alignment horizontal="center" vertical="center"/>
    </xf>
    <xf numFmtId="176" fontId="80" fillId="29" borderId="23" xfId="409" applyFont="1" applyFill="1" applyBorder="1" applyAlignment="1">
      <alignment horizontal="center" vertical="center" shrinkToFit="1"/>
    </xf>
    <xf numFmtId="176" fontId="80" fillId="29" borderId="24" xfId="409" applyFont="1" applyFill="1" applyBorder="1" applyAlignment="1">
      <alignment horizontal="center" vertical="center" shrinkToFit="1"/>
    </xf>
    <xf numFmtId="176" fontId="80" fillId="29" borderId="16" xfId="409" applyFont="1" applyFill="1" applyBorder="1" applyAlignment="1">
      <alignment horizontal="center" vertical="center"/>
    </xf>
    <xf numFmtId="176" fontId="80" fillId="29" borderId="24" xfId="409" applyFont="1" applyFill="1" applyBorder="1" applyAlignment="1">
      <alignment horizontal="center" vertical="center"/>
    </xf>
    <xf numFmtId="176" fontId="88" fillId="29" borderId="44" xfId="409" applyFont="1" applyFill="1" applyBorder="1" applyAlignment="1">
      <alignment horizontal="center" vertical="center"/>
    </xf>
    <xf numFmtId="176" fontId="88" fillId="29" borderId="45" xfId="409" applyFont="1" applyFill="1" applyBorder="1" applyAlignment="1">
      <alignment horizontal="center" vertical="center"/>
    </xf>
    <xf numFmtId="0" fontId="88" fillId="29" borderId="44" xfId="413" applyFont="1" applyFill="1" applyBorder="1" applyAlignment="1">
      <alignment horizontal="center" vertical="center"/>
    </xf>
    <xf numFmtId="0" fontId="88" fillId="29" borderId="45" xfId="413" applyFont="1" applyFill="1" applyBorder="1" applyAlignment="1">
      <alignment horizontal="center" vertical="center"/>
    </xf>
    <xf numFmtId="176" fontId="80" fillId="0" borderId="16" xfId="409" applyFont="1" applyFill="1" applyBorder="1" applyAlignment="1">
      <alignment horizontal="right" vertical="center"/>
    </xf>
    <xf numFmtId="176" fontId="80" fillId="0" borderId="0" xfId="409" applyFont="1" applyFill="1" applyBorder="1" applyAlignment="1">
      <alignment horizontal="right" vertical="center"/>
    </xf>
    <xf numFmtId="176" fontId="80" fillId="0" borderId="0" xfId="409" applyFont="1" applyFill="1" applyBorder="1" applyAlignment="1">
      <alignment horizontal="right" vertical="center" shrinkToFit="1"/>
    </xf>
    <xf numFmtId="0" fontId="80" fillId="29" borderId="16" xfId="413" applyFont="1" applyFill="1" applyBorder="1" applyAlignment="1">
      <alignment horizontal="center" vertical="center"/>
    </xf>
    <xf numFmtId="0" fontId="80" fillId="29" borderId="0" xfId="413" applyFont="1" applyFill="1" applyBorder="1" applyAlignment="1">
      <alignment horizontal="center" vertical="center"/>
    </xf>
    <xf numFmtId="0" fontId="88" fillId="29" borderId="39" xfId="413" applyFont="1" applyFill="1" applyBorder="1" applyAlignment="1">
      <alignment horizontal="center" vertical="center"/>
    </xf>
    <xf numFmtId="0" fontId="88" fillId="29" borderId="17" xfId="413" applyFont="1" applyFill="1" applyBorder="1" applyAlignment="1">
      <alignment horizontal="center" vertical="center"/>
    </xf>
    <xf numFmtId="0" fontId="88" fillId="29" borderId="21" xfId="413" applyFont="1" applyFill="1" applyBorder="1" applyAlignment="1">
      <alignment horizontal="center" vertical="center"/>
    </xf>
    <xf numFmtId="0" fontId="88" fillId="29" borderId="27" xfId="413" applyFont="1" applyFill="1" applyBorder="1" applyAlignment="1">
      <alignment horizontal="center" vertical="center"/>
    </xf>
    <xf numFmtId="0" fontId="159" fillId="29" borderId="32" xfId="413" applyFont="1" applyFill="1" applyBorder="1" applyAlignment="1">
      <alignment horizontal="center" vertical="center"/>
    </xf>
    <xf numFmtId="0" fontId="80" fillId="29" borderId="26" xfId="413" applyFont="1" applyFill="1" applyBorder="1" applyAlignment="1">
      <alignment horizontal="center" vertical="center"/>
    </xf>
    <xf numFmtId="0" fontId="80" fillId="29" borderId="4" xfId="413" applyFont="1" applyFill="1" applyBorder="1" applyAlignment="1">
      <alignment horizontal="center" vertical="center"/>
    </xf>
    <xf numFmtId="0" fontId="106" fillId="29" borderId="18" xfId="412" applyFont="1" applyFill="1" applyBorder="1" applyAlignment="1">
      <alignment horizontal="center" vertical="center"/>
    </xf>
    <xf numFmtId="0" fontId="106" fillId="29" borderId="23" xfId="412" applyFont="1" applyFill="1" applyBorder="1" applyAlignment="1">
      <alignment horizontal="center" vertical="center"/>
    </xf>
    <xf numFmtId="0" fontId="88" fillId="29" borderId="17" xfId="412" applyFont="1" applyFill="1" applyBorder="1" applyAlignment="1">
      <alignment horizontal="center" vertical="top"/>
    </xf>
    <xf numFmtId="0" fontId="88" fillId="29" borderId="27" xfId="412" applyFont="1" applyFill="1" applyBorder="1" applyAlignment="1">
      <alignment horizontal="center" vertical="top"/>
    </xf>
    <xf numFmtId="0" fontId="177" fillId="29" borderId="17" xfId="412" applyFont="1" applyFill="1" applyBorder="1" applyAlignment="1">
      <alignment horizontal="center" vertical="top"/>
    </xf>
    <xf numFmtId="0" fontId="177" fillId="29" borderId="21" xfId="412" applyFont="1" applyFill="1" applyBorder="1" applyAlignment="1">
      <alignment horizontal="center" vertical="top"/>
    </xf>
    <xf numFmtId="0" fontId="128" fillId="0" borderId="0" xfId="413" applyFont="1" applyFill="1" applyBorder="1" applyAlignment="1">
      <alignment horizontal="left" vertical="center"/>
    </xf>
    <xf numFmtId="0" fontId="110" fillId="0" borderId="0" xfId="413" applyFont="1" applyFill="1" applyBorder="1" applyAlignment="1" applyProtection="1">
      <alignment horizontal="center" vertical="center" wrapText="1"/>
    </xf>
    <xf numFmtId="0" fontId="128" fillId="0" borderId="30" xfId="413" applyFont="1" applyFill="1" applyBorder="1" applyAlignment="1" applyProtection="1">
      <alignment horizontal="left" vertical="center" wrapText="1"/>
    </xf>
    <xf numFmtId="0" fontId="128" fillId="0" borderId="0" xfId="413" applyFont="1" applyFill="1" applyBorder="1" applyAlignment="1" applyProtection="1">
      <alignment horizontal="left" vertical="center" wrapText="1"/>
    </xf>
    <xf numFmtId="0" fontId="88" fillId="29" borderId="22" xfId="413" applyFont="1" applyFill="1" applyBorder="1" applyAlignment="1" applyProtection="1">
      <alignment horizontal="center" vertical="center"/>
    </xf>
    <xf numFmtId="0" fontId="88" fillId="29" borderId="17" xfId="413" applyFont="1" applyFill="1" applyBorder="1" applyAlignment="1" applyProtection="1">
      <alignment horizontal="center" vertical="center" shrinkToFit="1"/>
    </xf>
    <xf numFmtId="0" fontId="88" fillId="29" borderId="21" xfId="413" applyFont="1" applyFill="1" applyBorder="1" applyAlignment="1" applyProtection="1">
      <alignment horizontal="center" vertical="center" shrinkToFit="1"/>
    </xf>
    <xf numFmtId="0" fontId="88" fillId="0" borderId="35" xfId="413" applyFont="1" applyFill="1" applyBorder="1" applyAlignment="1" applyProtection="1">
      <alignment horizontal="left" vertical="center"/>
    </xf>
    <xf numFmtId="0" fontId="88" fillId="0" borderId="37" xfId="413" applyFont="1" applyFill="1" applyBorder="1" applyAlignment="1" applyProtection="1">
      <alignment horizontal="left" vertical="center"/>
    </xf>
    <xf numFmtId="0" fontId="80" fillId="29" borderId="31" xfId="413" applyFont="1" applyFill="1" applyBorder="1" applyAlignment="1" applyProtection="1">
      <alignment horizontal="center" vertical="center"/>
    </xf>
    <xf numFmtId="0" fontId="195" fillId="29" borderId="32" xfId="413" applyFont="1" applyFill="1" applyBorder="1" applyAlignment="1" applyProtection="1">
      <alignment horizontal="center" vertical="center"/>
    </xf>
    <xf numFmtId="0" fontId="195" fillId="29" borderId="33" xfId="413" applyFont="1" applyFill="1" applyBorder="1" applyAlignment="1" applyProtection="1">
      <alignment horizontal="center" vertical="center"/>
    </xf>
    <xf numFmtId="0" fontId="110" fillId="0" borderId="0" xfId="413" applyFont="1" applyFill="1" applyAlignment="1" applyProtection="1">
      <alignment horizontal="center" vertical="center"/>
    </xf>
    <xf numFmtId="0" fontId="85" fillId="0" borderId="0" xfId="413" applyFont="1" applyFill="1" applyAlignment="1" applyProtection="1">
      <alignment horizontal="center" vertical="center"/>
    </xf>
    <xf numFmtId="0" fontId="88" fillId="0" borderId="37" xfId="413" applyFont="1" applyFill="1" applyBorder="1" applyAlignment="1" applyProtection="1">
      <alignment horizontal="right" vertical="center"/>
    </xf>
    <xf numFmtId="0" fontId="144" fillId="29" borderId="29" xfId="413" applyFont="1" applyFill="1" applyBorder="1" applyAlignment="1" applyProtection="1">
      <alignment horizontal="center" vertical="center"/>
    </xf>
    <xf numFmtId="0" fontId="144" fillId="29" borderId="30" xfId="413" applyFont="1" applyFill="1" applyBorder="1" applyAlignment="1" applyProtection="1">
      <alignment horizontal="center" vertical="center"/>
    </xf>
    <xf numFmtId="0" fontId="144" fillId="29" borderId="28" xfId="413" applyFont="1" applyFill="1" applyBorder="1" applyAlignment="1" applyProtection="1">
      <alignment horizontal="center" vertical="center"/>
    </xf>
    <xf numFmtId="0" fontId="112" fillId="29" borderId="17" xfId="413" applyFont="1" applyFill="1" applyBorder="1" applyAlignment="1" applyProtection="1">
      <alignment horizontal="center" vertical="top"/>
    </xf>
    <xf numFmtId="0" fontId="112" fillId="29" borderId="21" xfId="413" applyFont="1" applyFill="1" applyBorder="1" applyAlignment="1" applyProtection="1">
      <alignment horizontal="center" vertical="top"/>
    </xf>
    <xf numFmtId="0" fontId="112" fillId="29" borderId="27" xfId="413" applyFont="1" applyFill="1" applyBorder="1" applyAlignment="1" applyProtection="1">
      <alignment horizontal="center" vertical="top"/>
    </xf>
    <xf numFmtId="0" fontId="144" fillId="29" borderId="23" xfId="413" applyFont="1" applyFill="1" applyBorder="1" applyAlignment="1" applyProtection="1">
      <alignment horizontal="center" vertical="center"/>
    </xf>
    <xf numFmtId="0" fontId="144" fillId="29" borderId="22" xfId="413" applyFont="1" applyFill="1" applyBorder="1" applyAlignment="1" applyProtection="1">
      <alignment horizontal="center" vertical="center"/>
    </xf>
    <xf numFmtId="0" fontId="144" fillId="29" borderId="24" xfId="413" applyFont="1" applyFill="1" applyBorder="1" applyAlignment="1" applyProtection="1">
      <alignment horizontal="center" vertical="center"/>
    </xf>
    <xf numFmtId="0" fontId="90" fillId="29" borderId="28" xfId="413" applyFont="1" applyFill="1" applyBorder="1" applyAlignment="1" applyProtection="1">
      <alignment horizontal="center" vertical="center" wrapText="1"/>
    </xf>
    <xf numFmtId="0" fontId="90" fillId="29" borderId="39" xfId="413" applyFont="1" applyFill="1" applyBorder="1" applyAlignment="1" applyProtection="1">
      <alignment horizontal="center" vertical="center" wrapText="1"/>
    </xf>
    <xf numFmtId="0" fontId="112" fillId="29" borderId="23" xfId="413" applyFont="1" applyFill="1" applyBorder="1" applyAlignment="1" applyProtection="1">
      <alignment horizontal="center" vertical="center" shrinkToFit="1"/>
    </xf>
    <xf numFmtId="0" fontId="112" fillId="29" borderId="22" xfId="413" applyFont="1" applyFill="1" applyBorder="1" applyAlignment="1" applyProtection="1">
      <alignment horizontal="center" vertical="center" shrinkToFit="1"/>
    </xf>
    <xf numFmtId="0" fontId="118" fillId="29" borderId="19" xfId="413" applyFont="1" applyFill="1" applyBorder="1" applyAlignment="1" applyProtection="1">
      <alignment horizontal="center" vertical="center"/>
    </xf>
    <xf numFmtId="0" fontId="118" fillId="29" borderId="43" xfId="413" applyFont="1" applyFill="1" applyBorder="1" applyAlignment="1" applyProtection="1">
      <alignment horizontal="center" vertical="center"/>
    </xf>
    <xf numFmtId="0" fontId="112" fillId="29" borderId="26" xfId="413" applyFont="1" applyFill="1" applyBorder="1" applyAlignment="1">
      <alignment horizontal="center" vertical="center" shrinkToFit="1"/>
    </xf>
    <xf numFmtId="0" fontId="112" fillId="29" borderId="4" xfId="413" applyFont="1" applyFill="1" applyBorder="1" applyAlignment="1">
      <alignment horizontal="center" vertical="center" shrinkToFit="1"/>
    </xf>
    <xf numFmtId="0" fontId="112" fillId="29" borderId="25" xfId="413" applyFont="1" applyFill="1" applyBorder="1" applyAlignment="1">
      <alignment horizontal="center" vertical="center" shrinkToFit="1"/>
    </xf>
    <xf numFmtId="0" fontId="144" fillId="29" borderId="39" xfId="413" applyFont="1" applyFill="1" applyBorder="1" applyAlignment="1" applyProtection="1">
      <alignment horizontal="center" vertical="center" shrinkToFit="1"/>
    </xf>
    <xf numFmtId="0" fontId="144" fillId="29" borderId="45" xfId="413" applyFont="1" applyFill="1" applyBorder="1" applyAlignment="1" applyProtection="1">
      <alignment horizontal="center" vertical="center" shrinkToFit="1"/>
    </xf>
    <xf numFmtId="0" fontId="144" fillId="29" borderId="28" xfId="413" applyFont="1" applyFill="1" applyBorder="1" applyAlignment="1" applyProtection="1">
      <alignment horizontal="center" vertical="center" shrinkToFit="1"/>
    </xf>
    <xf numFmtId="0" fontId="90" fillId="29" borderId="39" xfId="413" applyFont="1" applyFill="1" applyBorder="1" applyAlignment="1" applyProtection="1">
      <alignment horizontal="center" vertical="center"/>
    </xf>
    <xf numFmtId="0" fontId="90" fillId="29" borderId="45" xfId="413" applyFont="1" applyFill="1" applyBorder="1" applyAlignment="1" applyProtection="1">
      <alignment horizontal="center" vertical="center"/>
    </xf>
    <xf numFmtId="0" fontId="112" fillId="29" borderId="33" xfId="413" applyFont="1" applyFill="1" applyBorder="1" applyAlignment="1" applyProtection="1">
      <alignment horizontal="center" vertical="center" shrinkToFit="1"/>
    </xf>
    <xf numFmtId="0" fontId="112" fillId="29" borderId="34" xfId="413" applyFont="1" applyFill="1" applyBorder="1" applyAlignment="1" applyProtection="1">
      <alignment horizontal="center" vertical="center" shrinkToFit="1"/>
    </xf>
    <xf numFmtId="0" fontId="112" fillId="29" borderId="32" xfId="413" applyFont="1" applyFill="1" applyBorder="1" applyAlignment="1" applyProtection="1">
      <alignment horizontal="center" vertical="center"/>
    </xf>
    <xf numFmtId="0" fontId="112" fillId="29" borderId="33" xfId="413" applyFont="1" applyFill="1" applyBorder="1" applyAlignment="1" applyProtection="1">
      <alignment horizontal="center" vertical="center"/>
    </xf>
    <xf numFmtId="0" fontId="112" fillId="29" borderId="0" xfId="413" applyFont="1" applyFill="1" applyBorder="1" applyAlignment="1">
      <alignment horizontal="center" vertical="center" shrinkToFit="1"/>
    </xf>
    <xf numFmtId="0" fontId="112" fillId="29" borderId="39" xfId="413" applyFont="1" applyFill="1" applyBorder="1" applyAlignment="1">
      <alignment horizontal="center" vertical="center" shrinkToFit="1"/>
    </xf>
    <xf numFmtId="0" fontId="112" fillId="29" borderId="24" xfId="413" applyFont="1" applyFill="1" applyBorder="1" applyAlignment="1" applyProtection="1">
      <alignment horizontal="center" vertical="center" shrinkToFit="1"/>
    </xf>
    <xf numFmtId="0" fontId="85" fillId="0" borderId="0" xfId="413" applyFont="1" applyFill="1" applyBorder="1" applyAlignment="1">
      <alignment horizontal="center" vertical="center"/>
    </xf>
    <xf numFmtId="0" fontId="88" fillId="0" borderId="37" xfId="413" applyFont="1" applyFill="1" applyBorder="1" applyAlignment="1" applyProtection="1">
      <alignment horizontal="right"/>
    </xf>
    <xf numFmtId="0" fontId="112" fillId="29" borderId="32" xfId="413" applyFont="1" applyFill="1" applyBorder="1" applyAlignment="1" applyProtection="1">
      <alignment horizontal="center" vertical="center" shrinkToFit="1"/>
    </xf>
    <xf numFmtId="0" fontId="180" fillId="29" borderId="23" xfId="413" applyFont="1" applyFill="1" applyBorder="1" applyAlignment="1" applyProtection="1">
      <alignment horizontal="center" vertical="center" shrinkToFit="1"/>
    </xf>
    <xf numFmtId="0" fontId="118" fillId="29" borderId="19" xfId="413" applyFont="1" applyFill="1" applyBorder="1" applyAlignment="1" applyProtection="1">
      <alignment horizontal="center" vertical="center" shrinkToFit="1"/>
    </xf>
    <xf numFmtId="0" fontId="118" fillId="29" borderId="43" xfId="413" applyFont="1" applyFill="1" applyBorder="1" applyAlignment="1" applyProtection="1">
      <alignment horizontal="center" vertical="center" shrinkToFit="1"/>
    </xf>
    <xf numFmtId="0" fontId="112" fillId="29" borderId="18" xfId="413" applyFont="1" applyFill="1" applyBorder="1" applyAlignment="1" applyProtection="1">
      <alignment horizontal="center" vertical="center" shrinkToFit="1"/>
    </xf>
    <xf numFmtId="0" fontId="112" fillId="29" borderId="19" xfId="413" applyFont="1" applyFill="1" applyBorder="1" applyAlignment="1" applyProtection="1">
      <alignment horizontal="center" vertical="center" shrinkToFit="1"/>
    </xf>
    <xf numFmtId="0" fontId="112" fillId="29" borderId="4" xfId="413" applyFont="1" applyFill="1" applyBorder="1" applyAlignment="1" applyProtection="1">
      <alignment horizontal="center" vertical="center" shrinkToFit="1"/>
    </xf>
    <xf numFmtId="0" fontId="112" fillId="29" borderId="25" xfId="413" applyFont="1" applyFill="1" applyBorder="1" applyAlignment="1" applyProtection="1">
      <alignment horizontal="center" vertical="center" shrinkToFit="1"/>
    </xf>
    <xf numFmtId="0" fontId="90" fillId="29" borderId="33" xfId="413" applyFont="1" applyFill="1" applyBorder="1" applyAlignment="1" applyProtection="1">
      <alignment horizontal="center" vertical="center" shrinkToFit="1"/>
    </xf>
    <xf numFmtId="0" fontId="180" fillId="29" borderId="29" xfId="413" applyFont="1" applyFill="1" applyBorder="1" applyAlignment="1" applyProtection="1">
      <alignment horizontal="center" vertical="center" shrinkToFit="1"/>
    </xf>
    <xf numFmtId="0" fontId="112" fillId="29" borderId="30" xfId="413" applyFont="1" applyFill="1" applyBorder="1" applyAlignment="1" applyProtection="1">
      <alignment horizontal="center" vertical="center" shrinkToFit="1"/>
    </xf>
    <xf numFmtId="0" fontId="112" fillId="29" borderId="0" xfId="413" applyFont="1" applyFill="1" applyBorder="1" applyAlignment="1" applyProtection="1">
      <alignment horizontal="center" vertical="center" shrinkToFit="1"/>
    </xf>
    <xf numFmtId="0" fontId="112" fillId="29" borderId="39" xfId="413" applyFont="1" applyFill="1" applyBorder="1" applyAlignment="1" applyProtection="1">
      <alignment horizontal="center" vertical="center" shrinkToFit="1"/>
    </xf>
    <xf numFmtId="0" fontId="110" fillId="0" borderId="0" xfId="413" applyFont="1" applyFill="1" applyAlignment="1">
      <alignment horizontal="center" vertical="center"/>
    </xf>
    <xf numFmtId="0" fontId="88" fillId="28" borderId="37" xfId="413" applyFont="1" applyFill="1" applyBorder="1" applyAlignment="1">
      <alignment horizontal="left" vertical="center"/>
    </xf>
    <xf numFmtId="0" fontId="88" fillId="28" borderId="37" xfId="413" applyFont="1" applyFill="1" applyBorder="1" applyAlignment="1">
      <alignment horizontal="right"/>
    </xf>
    <xf numFmtId="0" fontId="88" fillId="29" borderId="43" xfId="413" applyFont="1" applyFill="1" applyBorder="1" applyAlignment="1" applyProtection="1">
      <alignment horizontal="center" vertical="center" shrinkToFit="1"/>
    </xf>
    <xf numFmtId="0" fontId="88" fillId="29" borderId="16" xfId="413" applyFont="1" applyFill="1" applyBorder="1" applyAlignment="1" applyProtection="1">
      <alignment horizontal="center" vertical="center" shrinkToFit="1"/>
    </xf>
    <xf numFmtId="0" fontId="88" fillId="29" borderId="44" xfId="413" applyFont="1" applyFill="1" applyBorder="1" applyAlignment="1" applyProtection="1">
      <alignment horizontal="center" vertical="center" shrinkToFit="1"/>
    </xf>
    <xf numFmtId="0" fontId="88" fillId="29" borderId="18" xfId="413" applyFont="1" applyFill="1" applyBorder="1" applyAlignment="1" applyProtection="1">
      <alignment horizontal="center" vertical="center" wrapText="1" shrinkToFit="1"/>
    </xf>
    <xf numFmtId="0" fontId="88" fillId="29" borderId="19" xfId="413" applyFont="1" applyFill="1" applyBorder="1" applyAlignment="1" applyProtection="1">
      <alignment horizontal="center" vertical="center" wrapText="1" shrinkToFit="1"/>
    </xf>
    <xf numFmtId="0" fontId="88" fillId="29" borderId="27" xfId="413" applyFont="1" applyFill="1" applyBorder="1" applyAlignment="1">
      <alignment horizontal="center" vertical="center" shrinkToFit="1"/>
    </xf>
    <xf numFmtId="0" fontId="88" fillId="0" borderId="0" xfId="413" applyFont="1" applyFill="1" applyBorder="1" applyAlignment="1" applyProtection="1">
      <alignment horizontal="left"/>
    </xf>
    <xf numFmtId="0" fontId="89" fillId="29" borderId="17" xfId="413" applyFont="1" applyFill="1" applyBorder="1" applyAlignment="1" applyProtection="1">
      <alignment horizontal="center" vertical="top"/>
    </xf>
    <xf numFmtId="0" fontId="89" fillId="29" borderId="21" xfId="413" applyFont="1" applyFill="1" applyBorder="1" applyAlignment="1" applyProtection="1">
      <alignment horizontal="center" vertical="top"/>
    </xf>
    <xf numFmtId="0" fontId="88" fillId="29" borderId="23" xfId="413" applyFont="1" applyFill="1" applyBorder="1" applyAlignment="1" applyProtection="1">
      <alignment horizontal="center" vertical="center" shrinkToFit="1"/>
    </xf>
    <xf numFmtId="0" fontId="101" fillId="29" borderId="24" xfId="413" applyFont="1" applyFill="1" applyBorder="1" applyAlignment="1">
      <alignment horizontal="center" vertical="center" shrinkToFit="1"/>
    </xf>
    <xf numFmtId="0" fontId="88" fillId="29" borderId="29" xfId="413" applyFont="1" applyFill="1" applyBorder="1" applyAlignment="1" applyProtection="1">
      <alignment horizontal="center" vertical="center"/>
    </xf>
    <xf numFmtId="0" fontId="88" fillId="29" borderId="30" xfId="413" applyFont="1" applyFill="1" applyBorder="1" applyAlignment="1" applyProtection="1">
      <alignment horizontal="center" vertical="center"/>
    </xf>
    <xf numFmtId="0" fontId="88" fillId="29" borderId="17" xfId="413" applyFont="1" applyFill="1" applyBorder="1" applyAlignment="1" applyProtection="1">
      <alignment horizontal="center" vertical="top"/>
    </xf>
    <xf numFmtId="0" fontId="88" fillId="29" borderId="21" xfId="413" applyFont="1" applyFill="1" applyBorder="1" applyAlignment="1" applyProtection="1">
      <alignment horizontal="center" vertical="top"/>
    </xf>
    <xf numFmtId="0" fontId="88" fillId="29" borderId="27" xfId="413" applyFont="1" applyFill="1" applyBorder="1" applyAlignment="1" applyProtection="1">
      <alignment horizontal="center" vertical="top"/>
    </xf>
    <xf numFmtId="0" fontId="80" fillId="29" borderId="17" xfId="413" applyFont="1" applyFill="1" applyBorder="1" applyAlignment="1" applyProtection="1">
      <alignment horizontal="center" vertical="top"/>
    </xf>
    <xf numFmtId="0" fontId="80" fillId="29" borderId="21" xfId="413" applyFont="1" applyFill="1" applyBorder="1" applyAlignment="1" applyProtection="1">
      <alignment horizontal="center" vertical="top"/>
    </xf>
    <xf numFmtId="0" fontId="80" fillId="29" borderId="27" xfId="413" applyFont="1" applyFill="1" applyBorder="1" applyAlignment="1" applyProtection="1">
      <alignment horizontal="center" vertical="top"/>
    </xf>
    <xf numFmtId="0" fontId="88" fillId="0" borderId="0" xfId="413" applyFont="1" applyFill="1" applyBorder="1" applyAlignment="1" applyProtection="1">
      <alignment horizontal="left" vertical="center"/>
    </xf>
    <xf numFmtId="0" fontId="90" fillId="29" borderId="29" xfId="413" applyFont="1" applyFill="1" applyBorder="1" applyAlignment="1" applyProtection="1">
      <alignment horizontal="center" vertical="center" shrinkToFit="1"/>
    </xf>
    <xf numFmtId="0" fontId="90" fillId="29" borderId="30" xfId="413" applyFont="1" applyFill="1" applyBorder="1" applyAlignment="1" applyProtection="1">
      <alignment horizontal="center" vertical="center" shrinkToFit="1"/>
    </xf>
    <xf numFmtId="0" fontId="90" fillId="29" borderId="28" xfId="413" applyFont="1" applyFill="1" applyBorder="1" applyAlignment="1" applyProtection="1">
      <alignment horizontal="center" vertical="center" shrinkToFit="1"/>
    </xf>
    <xf numFmtId="0" fontId="90" fillId="29" borderId="24" xfId="413" applyFont="1" applyFill="1" applyBorder="1" applyAlignment="1" applyProtection="1">
      <alignment horizontal="center" vertical="center" shrinkToFit="1"/>
    </xf>
    <xf numFmtId="0" fontId="90" fillId="29" borderId="18" xfId="413" applyFont="1" applyFill="1" applyBorder="1" applyAlignment="1" applyProtection="1">
      <alignment horizontal="center" vertical="center" shrinkToFit="1"/>
    </xf>
    <xf numFmtId="0" fontId="90" fillId="29" borderId="19" xfId="413" applyFont="1" applyFill="1" applyBorder="1" applyAlignment="1" applyProtection="1">
      <alignment horizontal="center" vertical="center" shrinkToFit="1"/>
    </xf>
    <xf numFmtId="0" fontId="174" fillId="29" borderId="26" xfId="413" applyFont="1" applyFill="1" applyBorder="1" applyAlignment="1" applyProtection="1">
      <alignment horizontal="center" vertical="center" shrinkToFit="1"/>
    </xf>
    <xf numFmtId="0" fontId="90" fillId="29" borderId="4" xfId="413" applyFont="1" applyFill="1" applyBorder="1" applyAlignment="1" applyProtection="1">
      <alignment horizontal="center" vertical="center" shrinkToFit="1"/>
    </xf>
    <xf numFmtId="0" fontId="90" fillId="29" borderId="25" xfId="413" applyFont="1" applyFill="1" applyBorder="1" applyAlignment="1" applyProtection="1">
      <alignment horizontal="center" vertical="center" shrinkToFit="1"/>
    </xf>
    <xf numFmtId="0" fontId="186" fillId="29" borderId="26" xfId="413" applyFont="1" applyFill="1" applyBorder="1" applyAlignment="1" applyProtection="1">
      <alignment horizontal="center" vertical="center" shrinkToFit="1"/>
    </xf>
    <xf numFmtId="0" fontId="132" fillId="29" borderId="4" xfId="413" applyFont="1" applyFill="1" applyBorder="1" applyAlignment="1" applyProtection="1">
      <alignment horizontal="center" vertical="center" shrinkToFit="1"/>
    </xf>
    <xf numFmtId="0" fontId="87" fillId="0" borderId="37" xfId="413" applyFont="1" applyFill="1" applyBorder="1" applyAlignment="1" applyProtection="1">
      <alignment horizontal="right"/>
    </xf>
    <xf numFmtId="0" fontId="88" fillId="29" borderId="17" xfId="413" applyFont="1" applyFill="1" applyBorder="1" applyAlignment="1" applyProtection="1">
      <alignment horizontal="center" vertical="top" shrinkToFit="1"/>
    </xf>
    <xf numFmtId="0" fontId="88" fillId="29" borderId="21" xfId="413" applyFont="1" applyFill="1" applyBorder="1" applyAlignment="1" applyProtection="1">
      <alignment horizontal="center" vertical="top" shrinkToFit="1"/>
    </xf>
    <xf numFmtId="0" fontId="88" fillId="29" borderId="27" xfId="413" applyFont="1" applyFill="1" applyBorder="1" applyAlignment="1" applyProtection="1">
      <alignment horizontal="center" vertical="top" shrinkToFit="1"/>
    </xf>
    <xf numFmtId="0" fontId="88" fillId="30" borderId="16" xfId="413" applyFont="1" applyFill="1" applyBorder="1" applyAlignment="1" applyProtection="1">
      <alignment horizontal="center" vertical="top"/>
    </xf>
    <xf numFmtId="0" fontId="88" fillId="30" borderId="0" xfId="413" applyFont="1" applyFill="1" applyBorder="1" applyAlignment="1" applyProtection="1">
      <alignment horizontal="center" vertical="top"/>
    </xf>
    <xf numFmtId="0" fontId="88" fillId="0" borderId="0" xfId="413" applyFont="1" applyFill="1" applyBorder="1" applyAlignment="1">
      <alignment horizontal="left" vertical="top"/>
    </xf>
    <xf numFmtId="0" fontId="100" fillId="0" borderId="0" xfId="413" applyFont="1" applyFill="1" applyBorder="1" applyAlignment="1" applyProtection="1">
      <alignment horizontal="center" vertical="center"/>
    </xf>
    <xf numFmtId="0" fontId="85" fillId="0" borderId="0" xfId="413" applyFont="1" applyFill="1" applyBorder="1" applyAlignment="1" applyProtection="1">
      <alignment horizontal="center"/>
    </xf>
    <xf numFmtId="0" fontId="100" fillId="0" borderId="0" xfId="413" applyFont="1" applyFill="1" applyBorder="1" applyAlignment="1" applyProtection="1">
      <alignment horizontal="center"/>
    </xf>
    <xf numFmtId="0" fontId="88" fillId="0" borderId="35" xfId="413" applyFont="1" applyFill="1" applyBorder="1" applyAlignment="1" applyProtection="1">
      <alignment horizontal="right"/>
    </xf>
    <xf numFmtId="0" fontId="80" fillId="30" borderId="29" xfId="413" applyFont="1" applyFill="1" applyBorder="1" applyAlignment="1" applyProtection="1">
      <alignment horizontal="center" vertical="center"/>
    </xf>
    <xf numFmtId="0" fontId="80" fillId="30" borderId="30" xfId="413" applyFont="1" applyFill="1" applyBorder="1" applyAlignment="1" applyProtection="1">
      <alignment horizontal="center" vertical="center"/>
    </xf>
    <xf numFmtId="0" fontId="80" fillId="30" borderId="28" xfId="413" applyFont="1" applyFill="1" applyBorder="1" applyAlignment="1" applyProtection="1">
      <alignment horizontal="center" vertical="center"/>
    </xf>
    <xf numFmtId="0" fontId="80" fillId="30" borderId="39" xfId="413" applyFont="1" applyFill="1" applyBorder="1" applyAlignment="1" applyProtection="1">
      <alignment horizontal="center" vertical="center"/>
    </xf>
    <xf numFmtId="0" fontId="80" fillId="30" borderId="23" xfId="413" applyFont="1" applyFill="1" applyBorder="1" applyAlignment="1" applyProtection="1">
      <alignment horizontal="center" vertical="center"/>
    </xf>
    <xf numFmtId="0" fontId="80" fillId="30" borderId="22" xfId="413" applyFont="1" applyFill="1" applyBorder="1" applyAlignment="1" applyProtection="1">
      <alignment horizontal="center" vertical="center"/>
    </xf>
    <xf numFmtId="0" fontId="80" fillId="30" borderId="24" xfId="413" applyFont="1" applyFill="1" applyBorder="1" applyAlignment="1" applyProtection="1">
      <alignment horizontal="center" vertical="center"/>
    </xf>
    <xf numFmtId="0" fontId="80" fillId="30" borderId="24" xfId="413" applyFont="1" applyFill="1" applyBorder="1" applyAlignment="1">
      <alignment horizontal="center" vertical="center"/>
    </xf>
    <xf numFmtId="0" fontId="80" fillId="30" borderId="23" xfId="413" applyFont="1" applyFill="1" applyBorder="1" applyAlignment="1" applyProtection="1">
      <alignment horizontal="center" vertical="center" wrapText="1" shrinkToFit="1"/>
    </xf>
    <xf numFmtId="0" fontId="80" fillId="30" borderId="22" xfId="413" applyFont="1" applyFill="1" applyBorder="1" applyAlignment="1" applyProtection="1">
      <alignment horizontal="center" vertical="center" wrapText="1" shrinkToFit="1"/>
    </xf>
    <xf numFmtId="0" fontId="80" fillId="30" borderId="22" xfId="413" applyFont="1" applyFill="1" applyBorder="1" applyAlignment="1">
      <alignment horizontal="center" vertical="center" shrinkToFit="1"/>
    </xf>
    <xf numFmtId="0" fontId="88" fillId="30" borderId="16" xfId="413" applyFont="1" applyFill="1" applyBorder="1" applyAlignment="1" applyProtection="1">
      <alignment horizontal="center" vertical="center"/>
    </xf>
    <xf numFmtId="0" fontId="88" fillId="30" borderId="0" xfId="413" applyFont="1" applyFill="1" applyBorder="1" applyAlignment="1" applyProtection="1">
      <alignment horizontal="center" vertical="center"/>
    </xf>
    <xf numFmtId="0" fontId="88" fillId="30" borderId="39" xfId="413" applyFont="1" applyFill="1" applyBorder="1" applyAlignment="1" applyProtection="1">
      <alignment horizontal="center" vertical="center"/>
    </xf>
    <xf numFmtId="0" fontId="88" fillId="30" borderId="16" xfId="413" applyFont="1" applyFill="1" applyBorder="1" applyAlignment="1" applyProtection="1">
      <alignment horizontal="center" vertical="center" wrapText="1" shrinkToFit="1"/>
    </xf>
    <xf numFmtId="0" fontId="88" fillId="30" borderId="0" xfId="413" applyFont="1" applyFill="1" applyBorder="1" applyAlignment="1" applyProtection="1">
      <alignment horizontal="center" vertical="center" wrapText="1" shrinkToFit="1"/>
    </xf>
    <xf numFmtId="0" fontId="80" fillId="30" borderId="45" xfId="413" applyFont="1" applyFill="1" applyBorder="1" applyAlignment="1" applyProtection="1">
      <alignment horizontal="center" vertical="center"/>
    </xf>
    <xf numFmtId="0" fontId="88" fillId="0" borderId="0" xfId="413" applyFont="1" applyFill="1" applyBorder="1" applyAlignment="1" applyProtection="1">
      <alignment horizontal="left" wrapText="1"/>
    </xf>
    <xf numFmtId="0" fontId="80" fillId="29" borderId="39" xfId="422" applyFont="1" applyFill="1" applyBorder="1" applyAlignment="1" applyProtection="1">
      <alignment horizontal="center" vertical="center" shrinkToFit="1"/>
    </xf>
    <xf numFmtId="0" fontId="80" fillId="29" borderId="41" xfId="422" applyFont="1" applyFill="1" applyBorder="1" applyAlignment="1" applyProtection="1">
      <alignment horizontal="center" vertical="center" shrinkToFit="1"/>
    </xf>
    <xf numFmtId="0" fontId="80" fillId="29" borderId="28" xfId="422" applyFont="1" applyFill="1" applyBorder="1" applyAlignment="1" applyProtection="1">
      <alignment horizontal="center" vertical="center" shrinkToFit="1"/>
    </xf>
    <xf numFmtId="0" fontId="80" fillId="29" borderId="39" xfId="422" applyFont="1" applyFill="1" applyBorder="1" applyAlignment="1" applyProtection="1">
      <alignment horizontal="center" vertical="top" shrinkToFit="1"/>
    </xf>
    <xf numFmtId="0" fontId="80" fillId="29" borderId="41" xfId="422" applyFont="1" applyFill="1" applyBorder="1" applyAlignment="1" applyProtection="1">
      <alignment horizontal="center" vertical="top" shrinkToFit="1"/>
    </xf>
    <xf numFmtId="0" fontId="141" fillId="29" borderId="29" xfId="422" applyFont="1" applyFill="1" applyBorder="1" applyAlignment="1" applyProtection="1">
      <alignment horizontal="center" vertical="center" shrinkToFit="1"/>
    </xf>
    <xf numFmtId="0" fontId="88" fillId="29" borderId="30" xfId="422" applyFont="1" applyFill="1" applyBorder="1" applyAlignment="1" applyProtection="1">
      <alignment horizontal="center" vertical="center" shrinkToFit="1"/>
    </xf>
    <xf numFmtId="0" fontId="148" fillId="29" borderId="23" xfId="422" applyFont="1" applyFill="1" applyBorder="1" applyAlignment="1" applyProtection="1">
      <alignment horizontal="center" vertical="center" shrinkToFit="1"/>
    </xf>
    <xf numFmtId="0" fontId="88" fillId="29" borderId="22" xfId="422" applyFont="1" applyFill="1" applyBorder="1" applyAlignment="1" applyProtection="1">
      <alignment horizontal="center" vertical="center" shrinkToFit="1"/>
    </xf>
    <xf numFmtId="0" fontId="88" fillId="29" borderId="24" xfId="422" applyFont="1" applyFill="1" applyBorder="1" applyAlignment="1" applyProtection="1">
      <alignment horizontal="center" vertical="center" shrinkToFit="1"/>
    </xf>
    <xf numFmtId="0" fontId="88" fillId="29" borderId="17" xfId="422" applyFont="1" applyFill="1" applyBorder="1" applyAlignment="1" applyProtection="1">
      <alignment horizontal="center" vertical="center" shrinkToFit="1"/>
    </xf>
    <xf numFmtId="0" fontId="88" fillId="29" borderId="21" xfId="422" applyFont="1" applyFill="1" applyBorder="1" applyAlignment="1" applyProtection="1">
      <alignment horizontal="center" vertical="center" shrinkToFit="1"/>
    </xf>
    <xf numFmtId="0" fontId="88" fillId="29" borderId="27" xfId="422" applyFont="1" applyFill="1" applyBorder="1" applyAlignment="1" applyProtection="1">
      <alignment horizontal="center" vertical="center" shrinkToFit="1"/>
    </xf>
    <xf numFmtId="0" fontId="157" fillId="0" borderId="30" xfId="422" applyFont="1" applyFill="1" applyBorder="1" applyAlignment="1" applyProtection="1">
      <alignment horizontal="left" vertical="center"/>
    </xf>
    <xf numFmtId="0" fontId="110" fillId="0" borderId="0" xfId="422" applyFont="1" applyFill="1" applyBorder="1" applyAlignment="1" applyProtection="1">
      <alignment horizontal="center" vertical="center"/>
    </xf>
    <xf numFmtId="0" fontId="85" fillId="0" borderId="0" xfId="422" applyFont="1" applyFill="1" applyBorder="1" applyAlignment="1" applyProtection="1">
      <alignment horizontal="center" vertical="center"/>
    </xf>
    <xf numFmtId="0" fontId="141" fillId="29" borderId="32" xfId="422" applyFont="1" applyFill="1" applyBorder="1" applyAlignment="1" applyProtection="1">
      <alignment horizontal="center" vertical="center" shrinkToFit="1"/>
    </xf>
    <xf numFmtId="0" fontId="88" fillId="29" borderId="33" xfId="422" applyFont="1" applyFill="1" applyBorder="1" applyAlignment="1" applyProtection="1">
      <alignment horizontal="center" vertical="center" shrinkToFit="1"/>
    </xf>
    <xf numFmtId="0" fontId="80" fillId="29" borderId="29" xfId="422" applyFont="1" applyFill="1" applyBorder="1" applyAlignment="1" applyProtection="1">
      <alignment horizontal="center" vertical="center" shrinkToFit="1"/>
    </xf>
    <xf numFmtId="0" fontId="80" fillId="29" borderId="30" xfId="422" applyFont="1" applyFill="1" applyBorder="1" applyAlignment="1" applyProtection="1">
      <alignment horizontal="center" vertical="center" shrinkToFit="1"/>
    </xf>
    <xf numFmtId="0" fontId="80" fillId="29" borderId="17" xfId="422" applyFont="1" applyFill="1" applyBorder="1" applyAlignment="1" applyProtection="1">
      <alignment horizontal="center" vertical="top" shrinkToFit="1"/>
    </xf>
    <xf numFmtId="0" fontId="80" fillId="29" borderId="21" xfId="422" applyFont="1" applyFill="1" applyBorder="1" applyAlignment="1" applyProtection="1">
      <alignment horizontal="center" vertical="top" shrinkToFit="1"/>
    </xf>
    <xf numFmtId="0" fontId="80" fillId="29" borderId="27" xfId="422" applyFont="1" applyFill="1" applyBorder="1" applyAlignment="1" applyProtection="1">
      <alignment horizontal="center" vertical="top" shrinkToFit="1"/>
    </xf>
    <xf numFmtId="0" fontId="148" fillId="29" borderId="23" xfId="422" applyFont="1" applyFill="1" applyBorder="1" applyAlignment="1" applyProtection="1">
      <alignment horizontal="center" vertical="center"/>
    </xf>
    <xf numFmtId="0" fontId="88" fillId="29" borderId="22" xfId="422" applyFont="1" applyFill="1" applyBorder="1" applyAlignment="1" applyProtection="1">
      <alignment horizontal="center" vertical="center"/>
    </xf>
    <xf numFmtId="0" fontId="88" fillId="29" borderId="17" xfId="422" applyFont="1" applyFill="1" applyBorder="1" applyAlignment="1" applyProtection="1">
      <alignment horizontal="center" vertical="center" wrapText="1"/>
    </xf>
    <xf numFmtId="0" fontId="88" fillId="29" borderId="21" xfId="422" applyFont="1" applyFill="1" applyBorder="1" applyAlignment="1" applyProtection="1">
      <alignment horizontal="center" vertical="center"/>
    </xf>
    <xf numFmtId="0" fontId="88" fillId="29" borderId="32" xfId="422" applyFont="1" applyFill="1" applyBorder="1" applyAlignment="1" applyProtection="1">
      <alignment horizontal="center" vertical="center" shrinkToFit="1"/>
    </xf>
    <xf numFmtId="0" fontId="158" fillId="0" borderId="30" xfId="422" applyFont="1" applyFill="1" applyBorder="1" applyAlignment="1" applyProtection="1">
      <alignment horizontal="left" vertical="center"/>
    </xf>
    <xf numFmtId="0" fontId="88" fillId="29" borderId="23" xfId="422" applyFont="1" applyFill="1" applyBorder="1" applyAlignment="1" applyProtection="1">
      <alignment horizontal="center" vertical="center"/>
    </xf>
    <xf numFmtId="0" fontId="88" fillId="29" borderId="24" xfId="422" applyFont="1" applyFill="1" applyBorder="1" applyAlignment="1" applyProtection="1">
      <alignment horizontal="center" vertical="center"/>
    </xf>
    <xf numFmtId="0" fontId="88" fillId="29" borderId="17" xfId="422" applyFont="1" applyFill="1" applyBorder="1" applyAlignment="1" applyProtection="1">
      <alignment horizontal="center" vertical="center"/>
    </xf>
    <xf numFmtId="0" fontId="88" fillId="29" borderId="27" xfId="422" applyFont="1" applyFill="1" applyBorder="1" applyAlignment="1" applyProtection="1">
      <alignment horizontal="center" vertical="center"/>
    </xf>
    <xf numFmtId="0" fontId="89" fillId="29" borderId="17" xfId="422" applyFont="1" applyFill="1" applyBorder="1" applyAlignment="1" applyProtection="1">
      <alignment horizontal="center" vertical="center"/>
    </xf>
    <xf numFmtId="0" fontId="89" fillId="29" borderId="21" xfId="422" applyFont="1" applyFill="1" applyBorder="1" applyAlignment="1" applyProtection="1">
      <alignment horizontal="center" vertical="center"/>
    </xf>
    <xf numFmtId="0" fontId="89" fillId="29" borderId="27" xfId="422" applyFont="1" applyFill="1" applyBorder="1" applyAlignment="1" applyProtection="1">
      <alignment horizontal="center" vertical="center"/>
    </xf>
    <xf numFmtId="0" fontId="80" fillId="29" borderId="23" xfId="422" applyFont="1" applyFill="1" applyBorder="1" applyAlignment="1" applyProtection="1">
      <alignment horizontal="center" shrinkToFit="1"/>
    </xf>
    <xf numFmtId="0" fontId="80" fillId="29" borderId="22" xfId="422" applyFont="1" applyFill="1" applyBorder="1" applyAlignment="1" applyProtection="1">
      <alignment horizontal="center" shrinkToFit="1"/>
    </xf>
    <xf numFmtId="0" fontId="80" fillId="29" borderId="16" xfId="422" applyFont="1" applyFill="1" applyBorder="1" applyAlignment="1" applyProtection="1">
      <alignment horizontal="center" vertical="center" shrinkToFit="1"/>
    </xf>
    <xf numFmtId="0" fontId="80" fillId="29" borderId="0" xfId="422" applyFont="1" applyFill="1" applyBorder="1" applyAlignment="1" applyProtection="1">
      <alignment horizontal="center" vertical="center" shrinkToFit="1"/>
    </xf>
    <xf numFmtId="0" fontId="80" fillId="29" borderId="23" xfId="422" applyFont="1" applyFill="1" applyBorder="1" applyAlignment="1" applyProtection="1">
      <alignment horizontal="center" vertical="center" shrinkToFit="1"/>
    </xf>
    <xf numFmtId="0" fontId="80" fillId="29" borderId="22" xfId="422" applyFont="1" applyFill="1" applyBorder="1" applyAlignment="1" applyProtection="1">
      <alignment horizontal="center" vertical="center" shrinkToFit="1"/>
    </xf>
    <xf numFmtId="176" fontId="80" fillId="0" borderId="0" xfId="409" applyFont="1" applyFill="1" applyBorder="1" applyAlignment="1" applyProtection="1">
      <alignment horizontal="center" vertical="center"/>
    </xf>
    <xf numFmtId="0" fontId="80" fillId="29" borderId="41" xfId="413" applyFont="1" applyFill="1" applyBorder="1" applyAlignment="1" applyProtection="1">
      <alignment horizontal="center" vertical="center"/>
    </xf>
    <xf numFmtId="176" fontId="80" fillId="0" borderId="16" xfId="409" applyFont="1" applyFill="1" applyBorder="1" applyAlignment="1" applyProtection="1">
      <alignment horizontal="center" vertical="center"/>
    </xf>
    <xf numFmtId="0" fontId="159" fillId="29" borderId="26" xfId="413" applyFont="1" applyFill="1" applyBorder="1" applyAlignment="1">
      <alignment horizontal="center" vertical="center"/>
    </xf>
    <xf numFmtId="0" fontId="80" fillId="29" borderId="25" xfId="413" applyFont="1" applyFill="1" applyBorder="1" applyAlignment="1">
      <alignment horizontal="center" vertical="center"/>
    </xf>
    <xf numFmtId="0" fontId="189" fillId="29" borderId="23" xfId="413" applyFont="1" applyFill="1" applyBorder="1" applyAlignment="1" applyProtection="1">
      <alignment horizontal="center" vertical="center"/>
    </xf>
    <xf numFmtId="0" fontId="99" fillId="29" borderId="24" xfId="413" applyFont="1" applyFill="1" applyBorder="1" applyAlignment="1" applyProtection="1">
      <alignment horizontal="center" vertical="center"/>
    </xf>
    <xf numFmtId="0" fontId="80" fillId="29" borderId="23" xfId="413" applyFont="1" applyFill="1" applyBorder="1" applyAlignment="1" applyProtection="1">
      <alignment horizontal="center" vertical="center"/>
    </xf>
    <xf numFmtId="0" fontId="80" fillId="29" borderId="22" xfId="413" applyFont="1" applyFill="1" applyBorder="1" applyAlignment="1" applyProtection="1">
      <alignment horizontal="center" vertical="center"/>
    </xf>
    <xf numFmtId="0" fontId="159" fillId="29" borderId="23" xfId="413" applyFont="1" applyFill="1" applyBorder="1" applyAlignment="1" applyProtection="1">
      <alignment horizontal="center" vertical="center"/>
    </xf>
    <xf numFmtId="0" fontId="80" fillId="29" borderId="24" xfId="413" applyFont="1" applyFill="1" applyBorder="1" applyAlignment="1" applyProtection="1">
      <alignment horizontal="center" vertical="center"/>
    </xf>
    <xf numFmtId="0" fontId="149" fillId="29" borderId="23" xfId="413" applyFont="1" applyFill="1" applyBorder="1" applyAlignment="1" applyProtection="1">
      <alignment horizontal="center" vertical="center"/>
    </xf>
    <xf numFmtId="0" fontId="149" fillId="29" borderId="24" xfId="413" applyFont="1" applyFill="1" applyBorder="1" applyAlignment="1" applyProtection="1">
      <alignment horizontal="center" vertical="center"/>
    </xf>
    <xf numFmtId="41" fontId="80" fillId="0" borderId="0" xfId="409" applyNumberFormat="1" applyFont="1" applyFill="1" applyBorder="1" applyAlignment="1" applyProtection="1">
      <alignment horizontal="center" vertical="center"/>
    </xf>
    <xf numFmtId="0" fontId="88" fillId="29" borderId="17" xfId="413" applyFont="1" applyFill="1" applyBorder="1" applyAlignment="1" applyProtection="1">
      <alignment horizontal="center" vertical="center"/>
    </xf>
    <xf numFmtId="0" fontId="88" fillId="0" borderId="35" xfId="413" applyFont="1" applyFill="1" applyBorder="1" applyAlignment="1" applyProtection="1">
      <alignment horizontal="right" vertical="center"/>
    </xf>
    <xf numFmtId="0" fontId="159" fillId="29" borderId="32" xfId="413" applyFont="1" applyFill="1" applyBorder="1" applyAlignment="1" applyProtection="1">
      <alignment horizontal="center" vertical="center"/>
    </xf>
    <xf numFmtId="0" fontId="80" fillId="29" borderId="33" xfId="413" applyFont="1" applyFill="1" applyBorder="1" applyAlignment="1" applyProtection="1">
      <alignment horizontal="center" vertical="center"/>
    </xf>
    <xf numFmtId="0" fontId="88" fillId="29" borderId="44" xfId="413" applyFont="1" applyFill="1" applyBorder="1" applyAlignment="1" applyProtection="1">
      <alignment horizontal="center" vertical="center"/>
    </xf>
    <xf numFmtId="0" fontId="88" fillId="29" borderId="41" xfId="413" applyFont="1" applyFill="1" applyBorder="1" applyAlignment="1" applyProtection="1">
      <alignment horizontal="center" vertical="center"/>
    </xf>
    <xf numFmtId="0" fontId="88" fillId="29" borderId="27" xfId="413" applyFont="1" applyFill="1" applyBorder="1" applyAlignment="1" applyProtection="1">
      <alignment horizontal="center" vertical="center"/>
    </xf>
    <xf numFmtId="0" fontId="88" fillId="29" borderId="21" xfId="413" applyFont="1" applyFill="1" applyBorder="1" applyAlignment="1" applyProtection="1">
      <alignment horizontal="center" vertical="center"/>
    </xf>
    <xf numFmtId="0" fontId="88" fillId="0" borderId="0" xfId="413" applyFont="1" applyFill="1" applyAlignment="1" applyProtection="1">
      <alignment horizontal="left" vertical="center"/>
    </xf>
    <xf numFmtId="0" fontId="88" fillId="29" borderId="35" xfId="413" applyFont="1" applyFill="1" applyBorder="1" applyAlignment="1" applyProtection="1">
      <alignment horizontal="center" vertical="center"/>
    </xf>
    <xf numFmtId="41" fontId="80" fillId="0" borderId="16" xfId="409" applyNumberFormat="1" applyFont="1" applyFill="1" applyBorder="1" applyAlignment="1" applyProtection="1">
      <alignment horizontal="center" vertical="center"/>
    </xf>
    <xf numFmtId="176" fontId="91" fillId="0" borderId="44" xfId="409" applyFont="1" applyFill="1" applyBorder="1" applyAlignment="1" applyProtection="1">
      <alignment horizontal="center" vertical="center"/>
    </xf>
    <xf numFmtId="176" fontId="91" fillId="0" borderId="35" xfId="409" applyFont="1" applyFill="1" applyBorder="1" applyAlignment="1" applyProtection="1">
      <alignment horizontal="center" vertical="center"/>
    </xf>
    <xf numFmtId="0" fontId="88" fillId="0" borderId="30" xfId="424" applyFont="1" applyFill="1" applyBorder="1" applyAlignment="1" applyProtection="1">
      <alignment horizontal="left"/>
    </xf>
    <xf numFmtId="0" fontId="110" fillId="0" borderId="0" xfId="424" applyFont="1" applyFill="1" applyBorder="1" applyAlignment="1" applyProtection="1">
      <alignment horizontal="center" vertical="center"/>
    </xf>
    <xf numFmtId="0" fontId="85" fillId="0" borderId="0" xfId="424" applyFont="1" applyFill="1" applyBorder="1" applyAlignment="1" applyProtection="1">
      <alignment horizontal="center" vertical="center"/>
    </xf>
    <xf numFmtId="0" fontId="80" fillId="29" borderId="23" xfId="424" applyFont="1" applyFill="1" applyBorder="1" applyAlignment="1" applyProtection="1">
      <alignment horizontal="center" vertical="center" shrinkToFit="1"/>
    </xf>
    <xf numFmtId="0" fontId="80" fillId="29" borderId="22" xfId="424" applyFont="1" applyFill="1" applyBorder="1" applyAlignment="1" applyProtection="1">
      <alignment horizontal="center" vertical="center" shrinkToFit="1"/>
    </xf>
    <xf numFmtId="0" fontId="80" fillId="29" borderId="28" xfId="424" applyFont="1" applyFill="1" applyBorder="1" applyAlignment="1" applyProtection="1">
      <alignment horizontal="center" vertical="center" shrinkToFit="1"/>
    </xf>
    <xf numFmtId="0" fontId="80" fillId="29" borderId="39" xfId="424" applyFont="1" applyFill="1" applyBorder="1" applyAlignment="1" applyProtection="1">
      <alignment horizontal="center" vertical="center" shrinkToFit="1"/>
    </xf>
    <xf numFmtId="0" fontId="80" fillId="29" borderId="41" xfId="424" applyFont="1" applyFill="1" applyBorder="1" applyAlignment="1" applyProtection="1">
      <alignment horizontal="center" vertical="center" shrinkToFit="1"/>
    </xf>
    <xf numFmtId="0" fontId="80" fillId="29" borderId="29" xfId="413" applyFont="1" applyFill="1" applyBorder="1" applyAlignment="1" applyProtection="1">
      <alignment horizontal="center" vertical="center"/>
    </xf>
    <xf numFmtId="0" fontId="80" fillId="29" borderId="30" xfId="413" applyFont="1" applyFill="1" applyBorder="1" applyAlignment="1" applyProtection="1">
      <alignment horizontal="center" vertical="center"/>
    </xf>
    <xf numFmtId="0" fontId="159" fillId="29" borderId="26" xfId="413" applyFont="1" applyFill="1" applyBorder="1" applyAlignment="1" applyProtection="1">
      <alignment horizontal="center" vertical="center"/>
    </xf>
    <xf numFmtId="0" fontId="80" fillId="29" borderId="4" xfId="413" applyFont="1" applyFill="1" applyBorder="1" applyAlignment="1" applyProtection="1">
      <alignment horizontal="center" vertical="center"/>
    </xf>
    <xf numFmtId="0" fontId="80" fillId="29" borderId="25" xfId="413" applyFont="1" applyFill="1" applyBorder="1" applyAlignment="1" applyProtection="1">
      <alignment horizontal="center" vertical="center"/>
    </xf>
    <xf numFmtId="0" fontId="159" fillId="29" borderId="4" xfId="413" applyFont="1" applyFill="1" applyBorder="1" applyAlignment="1" applyProtection="1">
      <alignment horizontal="center" vertical="center"/>
    </xf>
    <xf numFmtId="0" fontId="183" fillId="0" borderId="0" xfId="413" applyFont="1" applyFill="1" applyAlignment="1">
      <alignment horizontal="left" vertical="top"/>
    </xf>
    <xf numFmtId="0" fontId="88" fillId="29" borderId="0" xfId="413" applyFont="1" applyFill="1" applyBorder="1" applyAlignment="1" applyProtection="1">
      <alignment horizontal="center" vertical="center"/>
    </xf>
    <xf numFmtId="0" fontId="87" fillId="0" borderId="30" xfId="413" applyFont="1" applyFill="1" applyBorder="1" applyAlignment="1">
      <alignment horizontal="left"/>
    </xf>
    <xf numFmtId="0" fontId="99" fillId="29" borderId="39" xfId="413" applyFont="1" applyFill="1" applyBorder="1" applyAlignment="1" applyProtection="1">
      <alignment horizontal="center" vertical="center"/>
    </xf>
    <xf numFmtId="0" fontId="99" fillId="29" borderId="27" xfId="413" applyFont="1" applyFill="1" applyBorder="1" applyAlignment="1" applyProtection="1">
      <alignment horizontal="center" vertical="center"/>
    </xf>
    <xf numFmtId="0" fontId="88" fillId="29" borderId="20" xfId="413" applyFont="1" applyFill="1" applyBorder="1" applyAlignment="1" applyProtection="1">
      <alignment horizontal="center" vertical="center"/>
    </xf>
    <xf numFmtId="41" fontId="195" fillId="29" borderId="44" xfId="0" applyNumberFormat="1" applyFont="1" applyFill="1" applyBorder="1" applyAlignment="1">
      <alignment horizontal="center" vertical="center" wrapText="1"/>
    </xf>
    <xf numFmtId="41" fontId="80" fillId="29" borderId="41" xfId="0" applyNumberFormat="1" applyFont="1" applyFill="1" applyBorder="1" applyAlignment="1">
      <alignment horizontal="center" vertical="center" wrapText="1"/>
    </xf>
    <xf numFmtId="176" fontId="149" fillId="29" borderId="34" xfId="272" applyFont="1" applyFill="1" applyBorder="1" applyAlignment="1">
      <alignment horizontal="center" vertical="center" wrapText="1"/>
    </xf>
    <xf numFmtId="176" fontId="80" fillId="29" borderId="25" xfId="272" applyFont="1" applyFill="1" applyBorder="1" applyAlignment="1">
      <alignment horizontal="center" vertical="center" wrapText="1"/>
    </xf>
    <xf numFmtId="176" fontId="80" fillId="29" borderId="24" xfId="272" applyFont="1" applyFill="1" applyBorder="1" applyAlignment="1">
      <alignment horizontal="center" vertical="center" wrapText="1"/>
    </xf>
    <xf numFmtId="0" fontId="174" fillId="29" borderId="29" xfId="0" applyFont="1" applyFill="1" applyBorder="1" applyAlignment="1">
      <alignment horizontal="center" vertical="center" wrapText="1"/>
    </xf>
    <xf numFmtId="0" fontId="90" fillId="29" borderId="30" xfId="0" applyFont="1" applyFill="1" applyBorder="1" applyAlignment="1">
      <alignment horizontal="center" vertical="center" wrapText="1"/>
    </xf>
    <xf numFmtId="0" fontId="159" fillId="29" borderId="29" xfId="0" applyFont="1" applyFill="1" applyBorder="1" applyAlignment="1">
      <alignment horizontal="center" vertical="center" wrapText="1"/>
    </xf>
    <xf numFmtId="0" fontId="80" fillId="29" borderId="30" xfId="0" applyFont="1" applyFill="1" applyBorder="1" applyAlignment="1">
      <alignment horizontal="center" vertical="center" wrapText="1"/>
    </xf>
    <xf numFmtId="0" fontId="149" fillId="29" borderId="31" xfId="0" applyFont="1" applyFill="1" applyBorder="1" applyAlignment="1">
      <alignment horizontal="center" vertical="center" wrapText="1"/>
    </xf>
    <xf numFmtId="0" fontId="80" fillId="29" borderId="19" xfId="0" applyFont="1" applyFill="1" applyBorder="1" applyAlignment="1">
      <alignment horizontal="center" vertical="center" wrapText="1"/>
    </xf>
    <xf numFmtId="0" fontId="159" fillId="29" borderId="31" xfId="0" applyFont="1" applyFill="1" applyBorder="1" applyAlignment="1">
      <alignment horizontal="center" vertical="center" wrapText="1"/>
    </xf>
    <xf numFmtId="41" fontId="80" fillId="29" borderId="32" xfId="0" applyNumberFormat="1" applyFont="1" applyFill="1" applyBorder="1" applyAlignment="1">
      <alignment horizontal="center" vertical="center" wrapText="1"/>
    </xf>
    <xf numFmtId="41" fontId="80" fillId="29" borderId="33" xfId="0" applyNumberFormat="1" applyFont="1" applyFill="1" applyBorder="1" applyAlignment="1">
      <alignment horizontal="center" vertical="center" wrapText="1"/>
    </xf>
    <xf numFmtId="41" fontId="80" fillId="29" borderId="34" xfId="0" applyNumberFormat="1" applyFont="1" applyFill="1" applyBorder="1" applyAlignment="1">
      <alignment horizontal="center" vertical="center" wrapText="1"/>
    </xf>
    <xf numFmtId="41" fontId="159" fillId="29" borderId="26" xfId="0" applyNumberFormat="1" applyFont="1" applyFill="1" applyBorder="1" applyAlignment="1">
      <alignment horizontal="center" vertical="center" wrapText="1"/>
    </xf>
    <xf numFmtId="41" fontId="80" fillId="29" borderId="4" xfId="0" applyNumberFormat="1" applyFont="1" applyFill="1" applyBorder="1" applyAlignment="1">
      <alignment horizontal="center" vertical="center" wrapText="1"/>
    </xf>
    <xf numFmtId="41" fontId="80" fillId="29" borderId="25" xfId="0" applyNumberFormat="1" applyFont="1" applyFill="1" applyBorder="1" applyAlignment="1">
      <alignment horizontal="center" vertical="center" wrapText="1"/>
    </xf>
    <xf numFmtId="41" fontId="159" fillId="29" borderId="29" xfId="0" applyNumberFormat="1" applyFont="1" applyFill="1" applyBorder="1" applyAlignment="1">
      <alignment horizontal="center" vertical="center" wrapText="1"/>
    </xf>
    <xf numFmtId="41" fontId="80" fillId="29" borderId="30" xfId="0" applyNumberFormat="1" applyFont="1" applyFill="1" applyBorder="1" applyAlignment="1">
      <alignment horizontal="center" vertical="center" wrapText="1"/>
    </xf>
    <xf numFmtId="41" fontId="80" fillId="29" borderId="23" xfId="0" applyNumberFormat="1" applyFont="1" applyFill="1" applyBorder="1" applyAlignment="1">
      <alignment horizontal="center" vertical="center" wrapText="1"/>
    </xf>
    <xf numFmtId="41" fontId="80" fillId="29" borderId="24" xfId="0" applyNumberFormat="1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0" fillId="29" borderId="29" xfId="0" applyFont="1" applyFill="1" applyBorder="1" applyAlignment="1">
      <alignment horizontal="center" vertical="center" wrapText="1"/>
    </xf>
    <xf numFmtId="41" fontId="80" fillId="29" borderId="26" xfId="0" applyNumberFormat="1" applyFont="1" applyFill="1" applyBorder="1" applyAlignment="1">
      <alignment horizontal="center" vertical="center" wrapText="1"/>
    </xf>
    <xf numFmtId="41" fontId="90" fillId="0" borderId="0" xfId="278" applyNumberFormat="1" applyFont="1" applyFill="1" applyBorder="1" applyAlignment="1">
      <alignment horizontal="center" vertical="center" wrapText="1"/>
    </xf>
    <xf numFmtId="41" fontId="90" fillId="0" borderId="0" xfId="278" applyNumberFormat="1" applyFont="1" applyFill="1" applyBorder="1" applyAlignment="1">
      <alignment horizontal="center" vertical="center"/>
    </xf>
    <xf numFmtId="0" fontId="159" fillId="29" borderId="29" xfId="278" applyFont="1" applyFill="1" applyBorder="1" applyAlignment="1">
      <alignment horizontal="center" vertical="center" wrapText="1"/>
    </xf>
    <xf numFmtId="0" fontId="80" fillId="29" borderId="30" xfId="278" applyFont="1" applyFill="1" applyBorder="1" applyAlignment="1">
      <alignment horizontal="center" vertical="center" wrapText="1"/>
    </xf>
    <xf numFmtId="49" fontId="80" fillId="29" borderId="23" xfId="278" applyNumberFormat="1" applyFont="1" applyFill="1" applyBorder="1" applyAlignment="1">
      <alignment horizontal="center" vertical="center" wrapText="1"/>
    </xf>
    <xf numFmtId="49" fontId="80" fillId="29" borderId="22" xfId="278" applyNumberFormat="1" applyFont="1" applyFill="1" applyBorder="1" applyAlignment="1">
      <alignment horizontal="center" vertical="center" wrapText="1"/>
    </xf>
    <xf numFmtId="49" fontId="149" fillId="29" borderId="23" xfId="278" applyNumberFormat="1" applyFont="1" applyFill="1" applyBorder="1" applyAlignment="1">
      <alignment horizontal="center" vertical="center" wrapText="1"/>
    </xf>
    <xf numFmtId="41" fontId="80" fillId="0" borderId="0" xfId="278" applyNumberFormat="1" applyFont="1" applyFill="1" applyBorder="1" applyAlignment="1">
      <alignment horizontal="center" vertical="center"/>
    </xf>
    <xf numFmtId="49" fontId="88" fillId="29" borderId="44" xfId="278" applyNumberFormat="1" applyFont="1" applyFill="1" applyBorder="1" applyAlignment="1">
      <alignment horizontal="center" vertical="center" wrapText="1"/>
    </xf>
    <xf numFmtId="49" fontId="88" fillId="29" borderId="35" xfId="278" applyNumberFormat="1" applyFont="1" applyFill="1" applyBorder="1" applyAlignment="1">
      <alignment horizontal="center" vertical="center" wrapText="1"/>
    </xf>
    <xf numFmtId="0" fontId="159" fillId="29" borderId="42" xfId="278" applyFont="1" applyFill="1" applyBorder="1" applyAlignment="1">
      <alignment horizontal="center" vertical="center" wrapText="1"/>
    </xf>
    <xf numFmtId="0" fontId="80" fillId="29" borderId="42" xfId="278" applyFont="1" applyFill="1" applyBorder="1" applyAlignment="1">
      <alignment horizontal="center" vertical="center"/>
    </xf>
    <xf numFmtId="0" fontId="80" fillId="29" borderId="32" xfId="278" applyFont="1" applyFill="1" applyBorder="1" applyAlignment="1">
      <alignment horizontal="center" vertical="center"/>
    </xf>
    <xf numFmtId="41" fontId="90" fillId="0" borderId="37" xfId="278" applyNumberFormat="1" applyFont="1" applyFill="1" applyBorder="1" applyAlignment="1">
      <alignment horizontal="center" vertical="center"/>
    </xf>
    <xf numFmtId="0" fontId="85" fillId="0" borderId="0" xfId="278" applyFont="1" applyFill="1" applyBorder="1" applyAlignment="1">
      <alignment horizontal="center" vertical="center"/>
    </xf>
    <xf numFmtId="49" fontId="80" fillId="29" borderId="18" xfId="278" applyNumberFormat="1" applyFont="1" applyFill="1" applyBorder="1" applyAlignment="1">
      <alignment horizontal="center" vertical="center" wrapText="1"/>
    </xf>
    <xf numFmtId="49" fontId="80" fillId="29" borderId="19" xfId="278" applyNumberFormat="1" applyFont="1" applyFill="1" applyBorder="1" applyAlignment="1">
      <alignment horizontal="center" vertical="center" wrapText="1"/>
    </xf>
    <xf numFmtId="0" fontId="80" fillId="29" borderId="26" xfId="278" applyFont="1" applyFill="1" applyBorder="1" applyAlignment="1">
      <alignment horizontal="center" vertical="center"/>
    </xf>
    <xf numFmtId="0" fontId="80" fillId="29" borderId="4" xfId="278" applyFont="1" applyFill="1" applyBorder="1" applyAlignment="1">
      <alignment horizontal="center" vertical="center"/>
    </xf>
    <xf numFmtId="0" fontId="80" fillId="29" borderId="25" xfId="278" applyFont="1" applyFill="1" applyBorder="1" applyAlignment="1">
      <alignment horizontal="center" vertical="center"/>
    </xf>
    <xf numFmtId="41" fontId="92" fillId="0" borderId="0" xfId="278" applyNumberFormat="1" applyFont="1" applyFill="1" applyBorder="1" applyAlignment="1">
      <alignment horizontal="center" vertical="center" wrapText="1"/>
    </xf>
    <xf numFmtId="0" fontId="159" fillId="29" borderId="32" xfId="278" applyFont="1" applyFill="1" applyBorder="1" applyAlignment="1">
      <alignment horizontal="center" vertical="center" wrapText="1"/>
    </xf>
    <xf numFmtId="0" fontId="80" fillId="29" borderId="33" xfId="278" applyFont="1" applyFill="1" applyBorder="1" applyAlignment="1">
      <alignment horizontal="center" vertical="center"/>
    </xf>
    <xf numFmtId="176" fontId="154" fillId="29" borderId="28" xfId="272" applyFont="1" applyFill="1" applyBorder="1" applyAlignment="1">
      <alignment horizontal="center" vertical="center" wrapText="1"/>
    </xf>
    <xf numFmtId="176" fontId="90" fillId="29" borderId="45" xfId="272" applyFont="1" applyFill="1" applyBorder="1" applyAlignment="1">
      <alignment horizontal="center" vertical="center" wrapText="1"/>
    </xf>
    <xf numFmtId="0" fontId="88" fillId="0" borderId="30" xfId="413" applyFont="1" applyBorder="1" applyAlignment="1">
      <alignment horizontal="left"/>
    </xf>
    <xf numFmtId="0" fontId="85" fillId="0" borderId="0" xfId="413" applyFont="1" applyFill="1" applyAlignment="1">
      <alignment horizontal="center" vertical="center"/>
    </xf>
    <xf numFmtId="0" fontId="88" fillId="0" borderId="37" xfId="413" applyFont="1" applyFill="1" applyBorder="1" applyAlignment="1">
      <alignment horizontal="right" vertical="center"/>
    </xf>
    <xf numFmtId="0" fontId="80" fillId="29" borderId="16" xfId="424" applyFont="1" applyFill="1" applyBorder="1" applyAlignment="1" applyProtection="1">
      <alignment horizontal="center" vertical="center"/>
    </xf>
    <xf numFmtId="0" fontId="80" fillId="29" borderId="39" xfId="424" applyFont="1" applyFill="1" applyBorder="1" applyAlignment="1" applyProtection="1">
      <alignment horizontal="center" vertical="center"/>
    </xf>
    <xf numFmtId="0" fontId="80" fillId="29" borderId="17" xfId="424" applyFont="1" applyFill="1" applyBorder="1" applyAlignment="1" applyProtection="1">
      <alignment horizontal="center" vertical="center"/>
    </xf>
    <xf numFmtId="0" fontId="80" fillId="29" borderId="27" xfId="424" applyFont="1" applyFill="1" applyBorder="1" applyAlignment="1" applyProtection="1">
      <alignment horizontal="center" vertical="center"/>
    </xf>
    <xf numFmtId="0" fontId="88" fillId="29" borderId="17" xfId="424" applyFont="1" applyFill="1" applyBorder="1" applyAlignment="1" applyProtection="1">
      <alignment horizontal="center" vertical="top"/>
    </xf>
    <xf numFmtId="0" fontId="88" fillId="29" borderId="21" xfId="424" applyFont="1" applyFill="1" applyBorder="1" applyAlignment="1" applyProtection="1">
      <alignment horizontal="center" vertical="top"/>
    </xf>
    <xf numFmtId="0" fontId="177" fillId="29" borderId="17" xfId="413" applyFont="1" applyFill="1" applyBorder="1" applyAlignment="1" applyProtection="1">
      <alignment horizontal="center" vertical="top"/>
    </xf>
    <xf numFmtId="0" fontId="177" fillId="29" borderId="21" xfId="413" applyFont="1" applyFill="1" applyBorder="1" applyAlignment="1" applyProtection="1">
      <alignment horizontal="center" vertical="top"/>
    </xf>
    <xf numFmtId="0" fontId="88" fillId="0" borderId="0" xfId="424" applyFont="1" applyFill="1" applyBorder="1" applyAlignment="1" applyProtection="1">
      <alignment horizontal="left"/>
    </xf>
    <xf numFmtId="0" fontId="80" fillId="29" borderId="45" xfId="424" applyFont="1" applyFill="1" applyBorder="1" applyAlignment="1" applyProtection="1">
      <alignment horizontal="center" vertical="center"/>
    </xf>
    <xf numFmtId="0" fontId="88" fillId="29" borderId="16" xfId="424" applyFont="1" applyFill="1" applyBorder="1" applyAlignment="1" applyProtection="1">
      <alignment horizontal="center" vertical="center"/>
    </xf>
    <xf numFmtId="0" fontId="88" fillId="29" borderId="0" xfId="424" applyFont="1" applyFill="1" applyBorder="1" applyAlignment="1" applyProtection="1">
      <alignment horizontal="center" vertical="center"/>
    </xf>
    <xf numFmtId="0" fontId="177" fillId="29" borderId="16" xfId="413" applyFont="1" applyFill="1" applyBorder="1" applyAlignment="1" applyProtection="1">
      <alignment horizontal="center" vertical="center"/>
    </xf>
    <xf numFmtId="0" fontId="177" fillId="29" borderId="0" xfId="413" applyFont="1" applyFill="1" applyBorder="1" applyAlignment="1" applyProtection="1">
      <alignment horizontal="center" vertical="center"/>
    </xf>
    <xf numFmtId="0" fontId="110" fillId="0" borderId="0" xfId="424" applyFont="1" applyFill="1" applyAlignment="1" applyProtection="1">
      <alignment horizontal="center"/>
    </xf>
    <xf numFmtId="0" fontId="85" fillId="0" borderId="0" xfId="424" applyFont="1" applyFill="1" applyAlignment="1" applyProtection="1">
      <alignment horizontal="center" vertical="center"/>
    </xf>
    <xf numFmtId="0" fontId="88" fillId="0" borderId="35" xfId="424" applyFont="1" applyFill="1" applyBorder="1" applyAlignment="1" applyProtection="1">
      <alignment horizontal="left" vertical="center"/>
    </xf>
    <xf numFmtId="0" fontId="88" fillId="0" borderId="35" xfId="424" applyFont="1" applyFill="1" applyBorder="1" applyAlignment="1" applyProtection="1">
      <alignment horizontal="right" vertical="center"/>
    </xf>
    <xf numFmtId="0" fontId="80" fillId="29" borderId="29" xfId="424" applyFont="1" applyFill="1" applyBorder="1" applyAlignment="1" applyProtection="1">
      <alignment horizontal="center" vertical="center"/>
    </xf>
    <xf numFmtId="0" fontId="80" fillId="29" borderId="30" xfId="424" applyFont="1" applyFill="1" applyBorder="1" applyAlignment="1" applyProtection="1">
      <alignment horizontal="center" vertical="center"/>
    </xf>
    <xf numFmtId="0" fontId="149" fillId="29" borderId="29" xfId="424" applyFont="1" applyFill="1" applyBorder="1" applyAlignment="1" applyProtection="1">
      <alignment horizontal="center" vertical="center" wrapText="1"/>
    </xf>
    <xf numFmtId="0" fontId="80" fillId="29" borderId="28" xfId="424" applyFont="1" applyFill="1" applyBorder="1" applyAlignment="1" applyProtection="1">
      <alignment horizontal="center" vertical="center"/>
    </xf>
    <xf numFmtId="0" fontId="159" fillId="29" borderId="29" xfId="424" applyFont="1" applyFill="1" applyBorder="1" applyAlignment="1" applyProtection="1">
      <alignment horizontal="center" vertical="center" wrapText="1"/>
    </xf>
    <xf numFmtId="0" fontId="159" fillId="29" borderId="30" xfId="424" applyFont="1" applyFill="1" applyBorder="1" applyAlignment="1" applyProtection="1">
      <alignment horizontal="center" vertical="center" wrapText="1"/>
    </xf>
    <xf numFmtId="0" fontId="88" fillId="0" borderId="22" xfId="278" applyFont="1" applyFill="1" applyBorder="1" applyAlignment="1">
      <alignment horizontal="left" vertical="center" wrapText="1"/>
    </xf>
    <xf numFmtId="0" fontId="80" fillId="29" borderId="30" xfId="278" applyFont="1" applyFill="1" applyBorder="1" applyAlignment="1">
      <alignment horizontal="center" vertical="center"/>
    </xf>
    <xf numFmtId="0" fontId="80" fillId="29" borderId="28" xfId="278" applyFont="1" applyFill="1" applyBorder="1" applyAlignment="1">
      <alignment horizontal="center" vertical="center"/>
    </xf>
    <xf numFmtId="41" fontId="91" fillId="0" borderId="35" xfId="413" applyNumberFormat="1" applyFont="1" applyFill="1" applyBorder="1" applyAlignment="1" applyProtection="1">
      <alignment horizontal="right" vertical="center"/>
    </xf>
  </cellXfs>
  <cellStyles count="485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3 2" xfId="426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del 2" xfId="42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211" builtinId="6"/>
    <cellStyle name="쉼표 [0] 10" xfId="212"/>
    <cellStyle name="쉼표 [0] 10 2" xfId="385"/>
    <cellStyle name="쉼표 [0] 10 2 2" xfId="456"/>
    <cellStyle name="쉼표 [0] 10 3" xfId="429"/>
    <cellStyle name="쉼표 [0] 11" xfId="409"/>
    <cellStyle name="쉼표 [0] 12" xfId="428"/>
    <cellStyle name="쉼표 [0] 13" xfId="483"/>
    <cellStyle name="쉼표 [0] 14 2" xfId="410"/>
    <cellStyle name="쉼표 [0] 2" xfId="213"/>
    <cellStyle name="쉼표 [0] 2 2" xfId="214"/>
    <cellStyle name="쉼표 [0] 2 2 2" xfId="387"/>
    <cellStyle name="쉼표 [0] 2 2 2 2" xfId="458"/>
    <cellStyle name="쉼표 [0] 2 2 3" xfId="431"/>
    <cellStyle name="쉼표 [0] 2 3" xfId="215"/>
    <cellStyle name="쉼표 [0] 2 4" xfId="386"/>
    <cellStyle name="쉼표 [0] 2 4 2" xfId="457"/>
    <cellStyle name="쉼표 [0] 2 5" xfId="430"/>
    <cellStyle name="쉼표 [0] 28" xfId="216"/>
    <cellStyle name="쉼표 [0] 28 2" xfId="217"/>
    <cellStyle name="쉼표 [0] 28 2 2" xfId="389"/>
    <cellStyle name="쉼표 [0] 28 2 2 2" xfId="460"/>
    <cellStyle name="쉼표 [0] 28 2 3" xfId="433"/>
    <cellStyle name="쉼표 [0] 28 3" xfId="388"/>
    <cellStyle name="쉼표 [0] 28 3 2" xfId="459"/>
    <cellStyle name="쉼표 [0] 28 4" xfId="432"/>
    <cellStyle name="쉼표 [0] 3" xfId="218"/>
    <cellStyle name="쉼표 [0] 3 2" xfId="390"/>
    <cellStyle name="쉼표 [0] 3 2 2" xfId="461"/>
    <cellStyle name="쉼표 [0] 3 3" xfId="434"/>
    <cellStyle name="쉼표 [0] 34 3" xfId="418"/>
    <cellStyle name="쉼표 [0] 34 3 2" xfId="480"/>
    <cellStyle name="쉼표 [0] 4" xfId="219"/>
    <cellStyle name="쉼표 [0] 4 2" xfId="391"/>
    <cellStyle name="쉼표 [0] 4 2 2" xfId="462"/>
    <cellStyle name="쉼표 [0] 4 3" xfId="435"/>
    <cellStyle name="쉼표 [0] 5" xfId="220"/>
    <cellStyle name="쉼표 [0] 5 2" xfId="392"/>
    <cellStyle name="쉼표 [0] 5 2 2" xfId="463"/>
    <cellStyle name="쉼표 [0] 5 3" xfId="436"/>
    <cellStyle name="쉼표 [0] 51" xfId="221"/>
    <cellStyle name="쉼표 [0] 51 2" xfId="393"/>
    <cellStyle name="쉼표 [0] 51 2 2" xfId="464"/>
    <cellStyle name="쉼표 [0] 51 3" xfId="437"/>
    <cellStyle name="쉼표 [0] 6" xfId="222"/>
    <cellStyle name="쉼표 [0] 6 2" xfId="394"/>
    <cellStyle name="쉼표 [0] 6 2 2" xfId="465"/>
    <cellStyle name="쉼표 [0] 6 3" xfId="438"/>
    <cellStyle name="쉼표 [0] 6 4" xfId="482"/>
    <cellStyle name="쉼표 [0] 7" xfId="223"/>
    <cellStyle name="쉼표 [0] 7 2" xfId="395"/>
    <cellStyle name="쉼표 [0] 7 2 2" xfId="466"/>
    <cellStyle name="쉼표 [0] 7 3" xfId="439"/>
    <cellStyle name="쉼표 [0] 75" xfId="224"/>
    <cellStyle name="쉼표 [0] 75 2" xfId="396"/>
    <cellStyle name="쉼표 [0] 75 2 2" xfId="467"/>
    <cellStyle name="쉼표 [0] 75 3" xfId="440"/>
    <cellStyle name="쉼표 [0] 76" xfId="225"/>
    <cellStyle name="쉼표 [0] 76 2" xfId="397"/>
    <cellStyle name="쉼표 [0] 76 2 2" xfId="468"/>
    <cellStyle name="쉼표 [0] 76 3" xfId="441"/>
    <cellStyle name="쉼표 [0] 78" xfId="226"/>
    <cellStyle name="쉼표 [0] 78 2" xfId="398"/>
    <cellStyle name="쉼표 [0] 78 2 2" xfId="469"/>
    <cellStyle name="쉼표 [0] 78 3" xfId="442"/>
    <cellStyle name="쉼표 [0] 79" xfId="227"/>
    <cellStyle name="쉼표 [0] 79 2" xfId="399"/>
    <cellStyle name="쉼표 [0] 79 2 2" xfId="470"/>
    <cellStyle name="쉼표 [0] 79 3" xfId="443"/>
    <cellStyle name="쉼표 [0] 8" xfId="228"/>
    <cellStyle name="쉼표 [0] 8 2" xfId="400"/>
    <cellStyle name="쉼표 [0] 8 2 2" xfId="471"/>
    <cellStyle name="쉼표 [0] 8 3" xfId="444"/>
    <cellStyle name="쉼표 [0] 80" xfId="229"/>
    <cellStyle name="쉼표 [0] 80 2" xfId="401"/>
    <cellStyle name="쉼표 [0] 80 2 2" xfId="472"/>
    <cellStyle name="쉼표 [0] 80 3" xfId="445"/>
    <cellStyle name="쉼표 [0] 81" xfId="230"/>
    <cellStyle name="쉼표 [0] 81 2" xfId="402"/>
    <cellStyle name="쉼표 [0] 81 2 2" xfId="473"/>
    <cellStyle name="쉼표 [0] 81 3" xfId="446"/>
    <cellStyle name="쉼표 [0] 82" xfId="231"/>
    <cellStyle name="쉼표 [0] 82 2" xfId="403"/>
    <cellStyle name="쉼표 [0] 82 2 2" xfId="474"/>
    <cellStyle name="쉼표 [0] 82 3" xfId="447"/>
    <cellStyle name="쉼표 [0] 84" xfId="232"/>
    <cellStyle name="쉼표 [0] 84 2" xfId="404"/>
    <cellStyle name="쉼표 [0] 84 2 2" xfId="475"/>
    <cellStyle name="쉼표 [0] 84 3" xfId="448"/>
    <cellStyle name="쉼표 [0] 85" xfId="233"/>
    <cellStyle name="쉼표 [0] 85 2" xfId="405"/>
    <cellStyle name="쉼표 [0] 85 2 2" xfId="476"/>
    <cellStyle name="쉼표 [0] 85 3" xfId="449"/>
    <cellStyle name="쉼표 [0] 9" xfId="234"/>
    <cellStyle name="쉼표 [0] 9 2" xfId="406"/>
    <cellStyle name="쉼표 [0] 9 2 2" xfId="477"/>
    <cellStyle name="쉼표 [0] 9 3" xfId="450"/>
    <cellStyle name="쉼표 [0]_11-보건사회복지(시군)" xfId="425"/>
    <cellStyle name="쉼표 [0]_12-보건사회복지" xfId="419"/>
    <cellStyle name="쉼표 [0]_12-보건사회복지 2" xfId="416"/>
    <cellStyle name="쉼표 [0]_12-보건사회복지 5" xfId="411"/>
    <cellStyle name="쉼표 [0]_Sheet1" xfId="420"/>
    <cellStyle name="쉼표 [0]_Sheet1 2" xfId="423"/>
    <cellStyle name="스타일 1" xfId="235"/>
    <cellStyle name="스타일 1 2" xfId="236"/>
    <cellStyle name="연결된 셀 2" xfId="237"/>
    <cellStyle name="연결된 셀 2 2" xfId="238"/>
    <cellStyle name="연결된 셀 3" xfId="239"/>
    <cellStyle name="요약 2" xfId="240"/>
    <cellStyle name="요약 2 2" xfId="241"/>
    <cellStyle name="요약 3" xfId="242"/>
    <cellStyle name="입력 2" xfId="243"/>
    <cellStyle name="입력 2 2" xfId="244"/>
    <cellStyle name="입력 3" xfId="245"/>
    <cellStyle name="자리수" xfId="246"/>
    <cellStyle name="자리수0" xfId="247"/>
    <cellStyle name="작은제목" xfId="248"/>
    <cellStyle name="제목 1 2" xfId="249"/>
    <cellStyle name="제목 1 2 2" xfId="250"/>
    <cellStyle name="제목 1 3" xfId="251"/>
    <cellStyle name="제목 2 2" xfId="252"/>
    <cellStyle name="제목 2 2 2" xfId="253"/>
    <cellStyle name="제목 2 3" xfId="254"/>
    <cellStyle name="제목 3 2" xfId="255"/>
    <cellStyle name="제목 3 2 2" xfId="256"/>
    <cellStyle name="제목 3 2 2 2" xfId="452"/>
    <cellStyle name="제목 3 2 3" xfId="451"/>
    <cellStyle name="제목 3 3" xfId="257"/>
    <cellStyle name="제목 3 3 2" xfId="453"/>
    <cellStyle name="제목 4 2" xfId="258"/>
    <cellStyle name="제목 4 2 2" xfId="259"/>
    <cellStyle name="제목 4 3" xfId="260"/>
    <cellStyle name="제목 5" xfId="261"/>
    <cellStyle name="제목 5 2" xfId="262"/>
    <cellStyle name="제목 6" xfId="263"/>
    <cellStyle name="좋음 2" xfId="264"/>
    <cellStyle name="좋음 2 2" xfId="265"/>
    <cellStyle name="좋음 3" xfId="266"/>
    <cellStyle name="출력 2" xfId="267"/>
    <cellStyle name="출력 2 2" xfId="268"/>
    <cellStyle name="출력 3" xfId="269"/>
    <cellStyle name="콤마 [0]" xfId="270"/>
    <cellStyle name="콤마 [0] 2" xfId="407"/>
    <cellStyle name="콤마 [0] 2 2" xfId="478"/>
    <cellStyle name="콤마 [0] 3" xfId="454"/>
    <cellStyle name="콤마 [0]_32.임상별임목축적" xfId="271"/>
    <cellStyle name="콤마 [0]_해안선및도서" xfId="272"/>
    <cellStyle name="콤마 [0]_해안선및도서 2" xfId="484"/>
    <cellStyle name="콤마_  종  합  " xfId="273"/>
    <cellStyle name="큰제목" xfId="274"/>
    <cellStyle name="큰제목 2" xfId="275"/>
    <cellStyle name="통화 [0] 2" xfId="276"/>
    <cellStyle name="통화 [0] 2 2" xfId="408"/>
    <cellStyle name="통화 [0] 2 2 2" xfId="479"/>
    <cellStyle name="통화 [0] 2 3" xfId="455"/>
    <cellStyle name="퍼센트" xfId="277"/>
    <cellStyle name="표준" xfId="0" builtinId="0"/>
    <cellStyle name="표준 10" xfId="278"/>
    <cellStyle name="표준 10 2" xfId="279"/>
    <cellStyle name="표준 100" xfId="280"/>
    <cellStyle name="표준 101" xfId="281"/>
    <cellStyle name="표준 102" xfId="282"/>
    <cellStyle name="표준 103" xfId="283"/>
    <cellStyle name="표준 109" xfId="284"/>
    <cellStyle name="표준 11" xfId="285"/>
    <cellStyle name="표준 11 2" xfId="286"/>
    <cellStyle name="표준 110" xfId="287"/>
    <cellStyle name="표준 111" xfId="288"/>
    <cellStyle name="표준 12" xfId="289"/>
    <cellStyle name="표준 13" xfId="290"/>
    <cellStyle name="표준 14" xfId="291"/>
    <cellStyle name="표준 15" xfId="292"/>
    <cellStyle name="표준 16" xfId="293"/>
    <cellStyle name="표준 168" xfId="294"/>
    <cellStyle name="표준 169" xfId="295"/>
    <cellStyle name="표준 17" xfId="296"/>
    <cellStyle name="표준 170" xfId="297"/>
    <cellStyle name="표준 171" xfId="298"/>
    <cellStyle name="표준 172" xfId="299"/>
    <cellStyle name="표준 173" xfId="300"/>
    <cellStyle name="표준 175" xfId="301"/>
    <cellStyle name="표준 176" xfId="302"/>
    <cellStyle name="표준 177" xfId="303"/>
    <cellStyle name="표준 178" xfId="304"/>
    <cellStyle name="표준 179" xfId="305"/>
    <cellStyle name="표준 18" xfId="306"/>
    <cellStyle name="표준 180" xfId="307"/>
    <cellStyle name="표준 181" xfId="308"/>
    <cellStyle name="표준 182" xfId="309"/>
    <cellStyle name="표준 183" xfId="310"/>
    <cellStyle name="표준 19" xfId="311"/>
    <cellStyle name="표준 2" xfId="312"/>
    <cellStyle name="표준 2 2" xfId="313"/>
    <cellStyle name="표준 2 2 2" xfId="413"/>
    <cellStyle name="표준 2 3" xfId="314"/>
    <cellStyle name="표준 2 3 2" xfId="414"/>
    <cellStyle name="표준 2 4" xfId="315"/>
    <cellStyle name="표준 2 5" xfId="316"/>
    <cellStyle name="표준 2 7" xfId="417"/>
    <cellStyle name="표준 2_(붙임2) 시정통계 활용도 의견조사표" xfId="317"/>
    <cellStyle name="표준 20" xfId="318"/>
    <cellStyle name="표준 21" xfId="319"/>
    <cellStyle name="표준 22" xfId="320"/>
    <cellStyle name="표준 23" xfId="321"/>
    <cellStyle name="표준 24" xfId="322"/>
    <cellStyle name="표준 25" xfId="323"/>
    <cellStyle name="표준 26" xfId="324"/>
    <cellStyle name="표준 27" xfId="325"/>
    <cellStyle name="표준 28" xfId="326"/>
    <cellStyle name="표준 29" xfId="327"/>
    <cellStyle name="표준 3" xfId="328"/>
    <cellStyle name="표준 3 2" xfId="329"/>
    <cellStyle name="표준 3 3" xfId="330"/>
    <cellStyle name="표준 3 4" xfId="331"/>
    <cellStyle name="표준 30" xfId="332"/>
    <cellStyle name="표준 31" xfId="333"/>
    <cellStyle name="표준 32" xfId="334"/>
    <cellStyle name="표준 33" xfId="335"/>
    <cellStyle name="표준 34" xfId="336"/>
    <cellStyle name="표준 35" xfId="337"/>
    <cellStyle name="표준 36" xfId="338"/>
    <cellStyle name="표준 37" xfId="339"/>
    <cellStyle name="표준 38" xfId="340"/>
    <cellStyle name="표준 38 5" xfId="481"/>
    <cellStyle name="표준 39" xfId="341"/>
    <cellStyle name="표준 4" xfId="342"/>
    <cellStyle name="표준 40" xfId="343"/>
    <cellStyle name="표준 41" xfId="344"/>
    <cellStyle name="표준 42" xfId="345"/>
    <cellStyle name="표준 43" xfId="346"/>
    <cellStyle name="표준 44" xfId="347"/>
    <cellStyle name="표준 45" xfId="348"/>
    <cellStyle name="표준 46" xfId="349"/>
    <cellStyle name="표준 47" xfId="350"/>
    <cellStyle name="표준 48" xfId="351"/>
    <cellStyle name="표준 49" xfId="352"/>
    <cellStyle name="표준 5" xfId="353"/>
    <cellStyle name="표준 50" xfId="354"/>
    <cellStyle name="표준 51" xfId="355"/>
    <cellStyle name="표준 52" xfId="356"/>
    <cellStyle name="표준 54" xfId="384"/>
    <cellStyle name="표준 57" xfId="357"/>
    <cellStyle name="표준 6" xfId="358"/>
    <cellStyle name="표준 6 2" xfId="359"/>
    <cellStyle name="표준 6 3" xfId="360"/>
    <cellStyle name="표준 6 4" xfId="361"/>
    <cellStyle name="표준 6 5" xfId="362"/>
    <cellStyle name="표준 6 6" xfId="415"/>
    <cellStyle name="표준 7" xfId="363"/>
    <cellStyle name="표준 79" xfId="364"/>
    <cellStyle name="표준 8" xfId="365"/>
    <cellStyle name="표준 80" xfId="366"/>
    <cellStyle name="표준 87" xfId="367"/>
    <cellStyle name="표준 88" xfId="368"/>
    <cellStyle name="표준 89" xfId="369"/>
    <cellStyle name="표준 9" xfId="370"/>
    <cellStyle name="표준 90" xfId="371"/>
    <cellStyle name="표준 91" xfId="372"/>
    <cellStyle name="표준 92" xfId="373"/>
    <cellStyle name="표준 94" xfId="374"/>
    <cellStyle name="표준 95" xfId="375"/>
    <cellStyle name="표준 96" xfId="376"/>
    <cellStyle name="표준 97" xfId="377"/>
    <cellStyle name="표준 98" xfId="378"/>
    <cellStyle name="표준 99" xfId="379"/>
    <cellStyle name="표준_11-보건사회복지(시군)" xfId="424"/>
    <cellStyle name="표준_12-보건사회복지" xfId="412"/>
    <cellStyle name="표준_Book3" xfId="421"/>
    <cellStyle name="표준_Sheet1" xfId="422"/>
    <cellStyle name="하이퍼링크 2" xfId="380"/>
    <cellStyle name="합산" xfId="381"/>
    <cellStyle name="화폐기호" xfId="382"/>
    <cellStyle name="화폐기호0" xfId="383"/>
  </cellStyles>
  <dxfs count="0"/>
  <tableStyles count="0" defaultTableStyle="TableStyleMedium9" defaultPivotStyle="PivotStyleLight16"/>
  <colors>
    <mruColors>
      <color rgb="FFE6E6E6"/>
      <color rgb="FFE60000"/>
      <color rgb="FFF5A59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tat.gwd.go.kr/&#53685;&#44228;/&#53685;&#44228;&#50672;&#48372;/2012/8.7&#49688;&#51221;/&#49324;&#50629;&#52404;&#52572;&#51333;&#44208;&#44284;/1.%20&#51312;&#49324;&#44208;&#44284;%20&#53685;&#44228;&#54364;/&#51021;&#47732;&#46041;&#48324;%20&#49328;&#50629;&#45824;&#48516;&#47448;%20&#53685;&#44228;&#5436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1"/>
      <sheetName val="Template_2"/>
      <sheetName val="Data"/>
      <sheetName val="11-9.선박등록"/>
      <sheetName val="11-10.여객선수송"/>
      <sheetName val="11-11.정기여객선수송"/>
      <sheetName val="11-12.정기여객선취항"/>
      <sheetName val="11-13.해운화물수송"/>
      <sheetName val="11-14.컨테이너수송"/>
      <sheetName val="11-15.항로표지"/>
      <sheetName val="11-16.관광사업체"/>
      <sheetName val="11-17.관광지방문객"/>
      <sheetName val="11-18.관광지지정(개황)"/>
      <sheetName val="11-19.해수욕장 이용"/>
      <sheetName val="11-20.관광호텔"/>
      <sheetName val="11-21.우편시설"/>
      <sheetName val="11-22.우편물취급"/>
      <sheetName val="11-23.우편요금수입"/>
      <sheetName val="14-26.청소년수련시설"/>
      <sheetName val="14-27.언론매체"/>
      <sheetName val="14-28.출판인쇄및기록물매체복제업"/>
      <sheetName val=" 견적서"/>
    </sheetNames>
    <sheetDataSet>
      <sheetData sheetId="0">
        <row r="3">
          <cell r="D3" t="str">
            <v>WD_JIP_03</v>
          </cell>
          <cell r="E3">
            <v>7</v>
          </cell>
          <cell r="H3" t="str">
            <v>10.134.2.139</v>
          </cell>
          <cell r="I3" t="str">
            <v>N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 refreshError="1"/>
      <sheetData sheetId="1" refreshError="1"/>
      <sheetData sheetId="2" refreshError="1"/>
      <sheetData sheetId="3" refreshError="1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 refreshError="1"/>
      <sheetData sheetId="5" refreshError="1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82"/>
  <sheetViews>
    <sheetView tabSelected="1" view="pageBreakPreview" zoomScaleSheetLayoutView="100" workbookViewId="0">
      <selection activeCell="I59" sqref="I59"/>
    </sheetView>
  </sheetViews>
  <sheetFormatPr defaultColWidth="8.88671875" defaultRowHeight="16.5"/>
  <cols>
    <col min="1" max="1" width="7.6640625" style="713" customWidth="1"/>
    <col min="2" max="2" width="5.5546875" style="713" customWidth="1"/>
    <col min="3" max="3" width="5.44140625" style="713" customWidth="1"/>
    <col min="4" max="4" width="5.5546875" style="713" customWidth="1"/>
    <col min="5" max="5" width="5.44140625" style="713" customWidth="1"/>
    <col min="6" max="6" width="5.5546875" style="713" customWidth="1"/>
    <col min="7" max="7" width="5.44140625" style="713" customWidth="1"/>
    <col min="8" max="8" width="5.5546875" style="713" customWidth="1"/>
    <col min="9" max="9" width="5.44140625" style="713" customWidth="1"/>
    <col min="10" max="10" width="5.5546875" style="713" customWidth="1"/>
    <col min="11" max="11" width="5.44140625" style="713" customWidth="1"/>
    <col min="12" max="12" width="5.5546875" style="713" customWidth="1"/>
    <col min="13" max="13" width="5.44140625" style="713" customWidth="1"/>
    <col min="14" max="14" width="5.5546875" style="713" customWidth="1"/>
    <col min="15" max="15" width="5.44140625" style="713" customWidth="1"/>
    <col min="16" max="16" width="8.6640625" style="713" customWidth="1"/>
    <col min="17" max="24" width="5.6640625" style="713" customWidth="1"/>
    <col min="25" max="28" width="7.33203125" style="713" customWidth="1"/>
    <col min="29" max="16384" width="8.88671875" style="121"/>
  </cols>
  <sheetData>
    <row r="2" spans="1:31" s="317" customFormat="1" ht="30" customHeight="1">
      <c r="A2" s="1521" t="s">
        <v>444</v>
      </c>
      <c r="B2" s="1521"/>
      <c r="C2" s="1521"/>
      <c r="D2" s="1521"/>
      <c r="E2" s="1521"/>
      <c r="F2" s="1521"/>
      <c r="G2" s="1521"/>
      <c r="H2" s="1521"/>
      <c r="I2" s="1521"/>
      <c r="J2" s="1521"/>
      <c r="K2" s="1521"/>
      <c r="L2" s="1521"/>
      <c r="M2" s="1521"/>
      <c r="N2" s="1521"/>
      <c r="O2" s="1521"/>
      <c r="P2" s="1532" t="s">
        <v>445</v>
      </c>
      <c r="Q2" s="1532"/>
      <c r="R2" s="1532"/>
      <c r="S2" s="1532"/>
      <c r="T2" s="1532"/>
      <c r="U2" s="1532"/>
      <c r="V2" s="1532"/>
      <c r="W2" s="1532"/>
      <c r="X2" s="1532"/>
      <c r="Y2" s="1532"/>
      <c r="Z2" s="1532"/>
      <c r="AA2" s="1532"/>
      <c r="AB2" s="1532"/>
      <c r="AD2" s="318"/>
      <c r="AE2" s="318"/>
    </row>
    <row r="3" spans="1:31" s="9" customFormat="1" ht="24.95" customHeight="1">
      <c r="A3" s="1522" t="s">
        <v>159</v>
      </c>
      <c r="B3" s="1522"/>
      <c r="C3" s="1522"/>
      <c r="D3" s="1522"/>
      <c r="E3" s="1522"/>
      <c r="F3" s="1522"/>
      <c r="G3" s="1522"/>
      <c r="H3" s="1522"/>
      <c r="I3" s="1522"/>
      <c r="J3" s="1522"/>
      <c r="K3" s="1522"/>
      <c r="L3" s="1522"/>
      <c r="M3" s="1522"/>
      <c r="N3" s="1522"/>
      <c r="O3" s="1522"/>
      <c r="P3" s="1533" t="s">
        <v>397</v>
      </c>
      <c r="Q3" s="1533"/>
      <c r="R3" s="1533"/>
      <c r="S3" s="1533"/>
      <c r="T3" s="1533"/>
      <c r="U3" s="1533"/>
      <c r="V3" s="1533"/>
      <c r="W3" s="1533"/>
      <c r="X3" s="1533"/>
      <c r="Y3" s="1533"/>
      <c r="Z3" s="1533"/>
      <c r="AA3" s="1533"/>
      <c r="AB3" s="1533"/>
    </row>
    <row r="4" spans="1:31" s="3" customFormat="1" ht="18" customHeight="1" thickBot="1">
      <c r="A4" s="201" t="s">
        <v>446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379"/>
      <c r="M4" s="379"/>
      <c r="N4" s="201"/>
      <c r="O4" s="1355" t="s">
        <v>372</v>
      </c>
      <c r="P4" s="201" t="s">
        <v>446</v>
      </c>
      <c r="Q4" s="201"/>
      <c r="R4" s="201"/>
      <c r="S4" s="201"/>
      <c r="T4" s="201"/>
      <c r="U4" s="201"/>
      <c r="V4" s="201"/>
      <c r="W4" s="1534" t="s">
        <v>0</v>
      </c>
      <c r="X4" s="1534"/>
      <c r="Y4" s="1534"/>
      <c r="Z4" s="1534"/>
      <c r="AA4" s="1534"/>
      <c r="AB4" s="1534"/>
    </row>
    <row r="5" spans="1:31" s="229" customFormat="1" ht="24.95" customHeight="1">
      <c r="A5" s="1530" t="s">
        <v>367</v>
      </c>
      <c r="B5" s="1523"/>
      <c r="C5" s="1524"/>
      <c r="D5" s="1524"/>
      <c r="E5" s="1524"/>
      <c r="F5" s="1524"/>
      <c r="G5" s="1524"/>
      <c r="H5" s="1524"/>
      <c r="I5" s="1524"/>
      <c r="J5" s="1524"/>
      <c r="K5" s="1524"/>
      <c r="L5" s="1524"/>
      <c r="M5" s="1524"/>
      <c r="N5" s="1110"/>
      <c r="O5" s="1110"/>
      <c r="P5" s="1527" t="s">
        <v>1378</v>
      </c>
      <c r="Q5" s="1525"/>
      <c r="R5" s="1525"/>
      <c r="S5" s="1525"/>
      <c r="T5" s="1525"/>
      <c r="U5" s="1525"/>
      <c r="V5" s="1525"/>
      <c r="W5" s="1525"/>
      <c r="X5" s="1526"/>
      <c r="Y5" s="1546" t="s">
        <v>1070</v>
      </c>
      <c r="Z5" s="1548" t="s">
        <v>1071</v>
      </c>
      <c r="AA5" s="1548" t="s">
        <v>1072</v>
      </c>
      <c r="AB5" s="1549" t="s">
        <v>1073</v>
      </c>
    </row>
    <row r="6" spans="1:31" s="229" customFormat="1" ht="29.25" customHeight="1">
      <c r="A6" s="1531"/>
      <c r="B6" s="1543" t="s">
        <v>1413</v>
      </c>
      <c r="C6" s="1544"/>
      <c r="D6" s="1536" t="s">
        <v>1074</v>
      </c>
      <c r="E6" s="1540"/>
      <c r="F6" s="1540"/>
      <c r="G6" s="1540"/>
      <c r="H6" s="1540"/>
      <c r="I6" s="1540"/>
      <c r="J6" s="1540"/>
      <c r="K6" s="1540"/>
      <c r="L6" s="1535" t="s">
        <v>1075</v>
      </c>
      <c r="M6" s="1539"/>
      <c r="N6" s="1536" t="s">
        <v>1076</v>
      </c>
      <c r="O6" s="1542"/>
      <c r="P6" s="1528"/>
      <c r="Q6" s="1536" t="s">
        <v>1077</v>
      </c>
      <c r="R6" s="1540"/>
      <c r="S6" s="1540"/>
      <c r="T6" s="1540"/>
      <c r="U6" s="1537" t="s">
        <v>1078</v>
      </c>
      <c r="V6" s="1537"/>
      <c r="W6" s="1535" t="s">
        <v>1079</v>
      </c>
      <c r="X6" s="1535"/>
      <c r="Y6" s="1535"/>
      <c r="Z6" s="1535"/>
      <c r="AA6" s="1535"/>
      <c r="AB6" s="1539"/>
    </row>
    <row r="7" spans="1:31" s="152" customFormat="1" ht="39.950000000000003" customHeight="1">
      <c r="A7" s="1384"/>
      <c r="B7" s="1545"/>
      <c r="C7" s="1545"/>
      <c r="D7" s="1535" t="s">
        <v>1080</v>
      </c>
      <c r="E7" s="1535"/>
      <c r="F7" s="1535" t="s">
        <v>1081</v>
      </c>
      <c r="G7" s="1535"/>
      <c r="H7" s="1535" t="s">
        <v>1082</v>
      </c>
      <c r="I7" s="1535"/>
      <c r="J7" s="1535" t="s">
        <v>1083</v>
      </c>
      <c r="K7" s="1535"/>
      <c r="L7" s="1535"/>
      <c r="M7" s="1539"/>
      <c r="N7" s="1537"/>
      <c r="O7" s="1542"/>
      <c r="P7" s="1528"/>
      <c r="Q7" s="1536" t="s">
        <v>1084</v>
      </c>
      <c r="R7" s="1537"/>
      <c r="S7" s="1537" t="s">
        <v>1085</v>
      </c>
      <c r="T7" s="1537"/>
      <c r="U7" s="1537"/>
      <c r="V7" s="1537"/>
      <c r="W7" s="1535"/>
      <c r="X7" s="1535"/>
      <c r="Y7" s="1535"/>
      <c r="Z7" s="1535"/>
      <c r="AA7" s="1535"/>
      <c r="AB7" s="1539"/>
    </row>
    <row r="8" spans="1:31" s="152" customFormat="1" ht="65.25" customHeight="1" thickBot="1">
      <c r="A8" s="1385" t="s">
        <v>1377</v>
      </c>
      <c r="B8" s="1111" t="s">
        <v>1086</v>
      </c>
      <c r="C8" s="1111" t="s">
        <v>1087</v>
      </c>
      <c r="D8" s="1111" t="s">
        <v>1086</v>
      </c>
      <c r="E8" s="1111" t="s">
        <v>1087</v>
      </c>
      <c r="F8" s="1111" t="s">
        <v>1086</v>
      </c>
      <c r="G8" s="1111" t="s">
        <v>1087</v>
      </c>
      <c r="H8" s="1111" t="s">
        <v>1086</v>
      </c>
      <c r="I8" s="1111" t="s">
        <v>1087</v>
      </c>
      <c r="J8" s="1111" t="s">
        <v>1086</v>
      </c>
      <c r="K8" s="1111" t="s">
        <v>1087</v>
      </c>
      <c r="L8" s="1111" t="s">
        <v>1086</v>
      </c>
      <c r="M8" s="1112" t="s">
        <v>1087</v>
      </c>
      <c r="N8" s="1111" t="s">
        <v>1086</v>
      </c>
      <c r="O8" s="1112" t="s">
        <v>1087</v>
      </c>
      <c r="P8" s="1529"/>
      <c r="Q8" s="1111" t="s">
        <v>1086</v>
      </c>
      <c r="R8" s="1111" t="s">
        <v>1087</v>
      </c>
      <c r="S8" s="1111" t="s">
        <v>1086</v>
      </c>
      <c r="T8" s="1111" t="s">
        <v>1087</v>
      </c>
      <c r="U8" s="1111" t="s">
        <v>1086</v>
      </c>
      <c r="V8" s="1111" t="s">
        <v>1087</v>
      </c>
      <c r="W8" s="1111" t="s">
        <v>1086</v>
      </c>
      <c r="X8" s="1111" t="s">
        <v>1087</v>
      </c>
      <c r="Y8" s="1547"/>
      <c r="Z8" s="1547"/>
      <c r="AA8" s="1547"/>
      <c r="AB8" s="1550"/>
    </row>
    <row r="9" spans="1:31" s="152" customFormat="1" ht="18.399999999999999" hidden="1" customHeight="1" thickBot="1">
      <c r="A9" s="215">
        <v>2016</v>
      </c>
      <c r="B9" s="714">
        <v>230</v>
      </c>
      <c r="C9" s="715">
        <v>3037</v>
      </c>
      <c r="D9" s="294">
        <v>4</v>
      </c>
      <c r="E9" s="294">
        <v>1638</v>
      </c>
      <c r="F9" s="294">
        <v>4</v>
      </c>
      <c r="G9" s="294">
        <v>460</v>
      </c>
      <c r="H9" s="294">
        <v>5</v>
      </c>
      <c r="I9" s="294">
        <v>759</v>
      </c>
      <c r="J9" s="294">
        <v>109</v>
      </c>
      <c r="K9" s="294">
        <v>165</v>
      </c>
      <c r="L9" s="294" t="s">
        <v>365</v>
      </c>
      <c r="M9" s="294" t="s">
        <v>365</v>
      </c>
      <c r="N9" s="294">
        <v>54</v>
      </c>
      <c r="O9" s="294">
        <v>15</v>
      </c>
      <c r="P9" s="215">
        <v>2016</v>
      </c>
      <c r="Q9" s="294" t="s">
        <v>365</v>
      </c>
      <c r="R9" s="294" t="s">
        <v>365</v>
      </c>
      <c r="S9" s="294">
        <v>52</v>
      </c>
      <c r="T9" s="294" t="s">
        <v>365</v>
      </c>
      <c r="U9" s="294" t="s">
        <v>365</v>
      </c>
      <c r="V9" s="294" t="s">
        <v>365</v>
      </c>
      <c r="W9" s="294">
        <v>2</v>
      </c>
      <c r="X9" s="294" t="s">
        <v>365</v>
      </c>
      <c r="Y9" s="294">
        <v>1</v>
      </c>
      <c r="Z9" s="294">
        <v>7</v>
      </c>
      <c r="AA9" s="294">
        <v>9</v>
      </c>
      <c r="AB9" s="294">
        <v>1</v>
      </c>
    </row>
    <row r="10" spans="1:31" s="152" customFormat="1" ht="18.399999999999999" hidden="1" customHeight="1">
      <c r="A10" s="215">
        <v>2017</v>
      </c>
      <c r="B10" s="397">
        <v>230</v>
      </c>
      <c r="C10" s="489">
        <v>2888</v>
      </c>
      <c r="D10" s="398">
        <v>4</v>
      </c>
      <c r="E10" s="398">
        <v>1581</v>
      </c>
      <c r="F10" s="398">
        <v>4</v>
      </c>
      <c r="G10" s="398">
        <v>459</v>
      </c>
      <c r="H10" s="398">
        <v>4</v>
      </c>
      <c r="I10" s="398">
        <v>681</v>
      </c>
      <c r="J10" s="398">
        <v>110</v>
      </c>
      <c r="K10" s="398">
        <v>152</v>
      </c>
      <c r="L10" s="398" t="s">
        <v>365</v>
      </c>
      <c r="M10" s="398" t="s">
        <v>365</v>
      </c>
      <c r="N10" s="398">
        <v>54</v>
      </c>
      <c r="O10" s="398">
        <v>15</v>
      </c>
      <c r="P10" s="428">
        <v>2017</v>
      </c>
      <c r="Q10" s="398" t="s">
        <v>365</v>
      </c>
      <c r="R10" s="398" t="s">
        <v>365</v>
      </c>
      <c r="S10" s="398">
        <v>52</v>
      </c>
      <c r="T10" s="398" t="s">
        <v>365</v>
      </c>
      <c r="U10" s="398" t="s">
        <v>365</v>
      </c>
      <c r="V10" s="398" t="s">
        <v>365</v>
      </c>
      <c r="W10" s="398">
        <v>2</v>
      </c>
      <c r="X10" s="398" t="s">
        <v>365</v>
      </c>
      <c r="Y10" s="398">
        <v>1</v>
      </c>
      <c r="Z10" s="398">
        <v>8</v>
      </c>
      <c r="AA10" s="398">
        <v>9</v>
      </c>
      <c r="AB10" s="398">
        <v>1</v>
      </c>
    </row>
    <row r="11" spans="1:31" s="152" customFormat="1" ht="18.399999999999999" hidden="1" customHeight="1">
      <c r="A11" s="215">
        <v>2018</v>
      </c>
      <c r="B11" s="727">
        <v>236</v>
      </c>
      <c r="C11" s="728">
        <v>2666</v>
      </c>
      <c r="D11" s="728">
        <v>4</v>
      </c>
      <c r="E11" s="728">
        <v>1633</v>
      </c>
      <c r="F11" s="728">
        <v>4</v>
      </c>
      <c r="G11" s="728">
        <v>446</v>
      </c>
      <c r="H11" s="728">
        <v>2</v>
      </c>
      <c r="I11" s="728">
        <v>425</v>
      </c>
      <c r="J11" s="728">
        <v>111</v>
      </c>
      <c r="K11" s="728">
        <v>147</v>
      </c>
      <c r="L11" s="728" t="s">
        <v>365</v>
      </c>
      <c r="M11" s="728" t="s">
        <v>365</v>
      </c>
      <c r="N11" s="728">
        <v>56</v>
      </c>
      <c r="O11" s="728">
        <v>15</v>
      </c>
      <c r="P11" s="428">
        <v>2018</v>
      </c>
      <c r="Q11" s="728" t="s">
        <v>365</v>
      </c>
      <c r="R11" s="728" t="s">
        <v>365</v>
      </c>
      <c r="S11" s="728">
        <v>57</v>
      </c>
      <c r="T11" s="728" t="s">
        <v>365</v>
      </c>
      <c r="U11" s="728" t="s">
        <v>365</v>
      </c>
      <c r="V11" s="728" t="s">
        <v>365</v>
      </c>
      <c r="W11" s="728">
        <v>2</v>
      </c>
      <c r="X11" s="728" t="s">
        <v>365</v>
      </c>
      <c r="Y11" s="728">
        <v>1</v>
      </c>
      <c r="Z11" s="728">
        <v>7</v>
      </c>
      <c r="AA11" s="728">
        <v>9</v>
      </c>
      <c r="AB11" s="728">
        <v>1</v>
      </c>
    </row>
    <row r="12" spans="1:31" s="152" customFormat="1" ht="18" customHeight="1">
      <c r="A12" s="215">
        <v>2019</v>
      </c>
      <c r="B12" s="727">
        <v>240</v>
      </c>
      <c r="C12" s="728">
        <v>2589</v>
      </c>
      <c r="D12" s="728">
        <v>4</v>
      </c>
      <c r="E12" s="728">
        <v>1597</v>
      </c>
      <c r="F12" s="728">
        <v>4</v>
      </c>
      <c r="G12" s="728">
        <v>439</v>
      </c>
      <c r="H12" s="728">
        <v>2</v>
      </c>
      <c r="I12" s="728">
        <v>403</v>
      </c>
      <c r="J12" s="728">
        <v>112</v>
      </c>
      <c r="K12" s="728">
        <v>135</v>
      </c>
      <c r="L12" s="728" t="s">
        <v>365</v>
      </c>
      <c r="M12" s="728" t="s">
        <v>365</v>
      </c>
      <c r="N12" s="728">
        <v>57</v>
      </c>
      <c r="O12" s="728">
        <v>15</v>
      </c>
      <c r="P12" s="428">
        <v>2019</v>
      </c>
      <c r="Q12" s="728" t="s">
        <v>365</v>
      </c>
      <c r="R12" s="728" t="s">
        <v>365</v>
      </c>
      <c r="S12" s="728">
        <v>59</v>
      </c>
      <c r="T12" s="728" t="s">
        <v>365</v>
      </c>
      <c r="U12" s="728" t="s">
        <v>365</v>
      </c>
      <c r="V12" s="728" t="s">
        <v>365</v>
      </c>
      <c r="W12" s="728">
        <v>2</v>
      </c>
      <c r="X12" s="728" t="s">
        <v>365</v>
      </c>
      <c r="Y12" s="728">
        <v>1</v>
      </c>
      <c r="Z12" s="728">
        <v>7</v>
      </c>
      <c r="AA12" s="728">
        <v>9</v>
      </c>
      <c r="AB12" s="728">
        <v>1</v>
      </c>
    </row>
    <row r="13" spans="1:31" s="152" customFormat="1" ht="18" customHeight="1">
      <c r="A13" s="215">
        <v>2020</v>
      </c>
      <c r="B13" s="727">
        <v>242</v>
      </c>
      <c r="C13" s="728">
        <v>2447</v>
      </c>
      <c r="D13" s="728">
        <v>4</v>
      </c>
      <c r="E13" s="728">
        <v>1614</v>
      </c>
      <c r="F13" s="728">
        <v>2</v>
      </c>
      <c r="G13" s="728">
        <v>243</v>
      </c>
      <c r="H13" s="728">
        <v>2</v>
      </c>
      <c r="I13" s="728">
        <v>391</v>
      </c>
      <c r="J13" s="728">
        <v>114</v>
      </c>
      <c r="K13" s="728">
        <v>112</v>
      </c>
      <c r="L13" s="728" t="s">
        <v>365</v>
      </c>
      <c r="M13" s="728" t="s">
        <v>365</v>
      </c>
      <c r="N13" s="728">
        <v>59</v>
      </c>
      <c r="O13" s="728">
        <v>15</v>
      </c>
      <c r="P13" s="428">
        <v>2020</v>
      </c>
      <c r="Q13" s="728">
        <v>1</v>
      </c>
      <c r="R13" s="728">
        <v>62</v>
      </c>
      <c r="S13" s="728">
        <v>58</v>
      </c>
      <c r="T13" s="728">
        <v>10</v>
      </c>
      <c r="U13" s="728" t="s">
        <v>365</v>
      </c>
      <c r="V13" s="728" t="s">
        <v>365</v>
      </c>
      <c r="W13" s="728">
        <v>2</v>
      </c>
      <c r="X13" s="728" t="s">
        <v>365</v>
      </c>
      <c r="Y13" s="728">
        <v>1</v>
      </c>
      <c r="Z13" s="728">
        <v>7</v>
      </c>
      <c r="AA13" s="728">
        <v>9</v>
      </c>
      <c r="AB13" s="728">
        <v>1</v>
      </c>
    </row>
    <row r="14" spans="1:31" s="152" customFormat="1" ht="18" customHeight="1">
      <c r="A14" s="215">
        <v>2021</v>
      </c>
      <c r="B14" s="727">
        <v>251</v>
      </c>
      <c r="C14" s="728">
        <v>2824</v>
      </c>
      <c r="D14" s="728">
        <v>4</v>
      </c>
      <c r="E14" s="728">
        <v>1618</v>
      </c>
      <c r="F14" s="728">
        <v>3</v>
      </c>
      <c r="G14" s="728">
        <v>336</v>
      </c>
      <c r="H14" s="728">
        <v>2</v>
      </c>
      <c r="I14" s="728">
        <v>391</v>
      </c>
      <c r="J14" s="728">
        <v>115</v>
      </c>
      <c r="K14" s="728">
        <v>114</v>
      </c>
      <c r="L14" s="728" t="s">
        <v>175</v>
      </c>
      <c r="M14" s="728" t="s">
        <v>175</v>
      </c>
      <c r="N14" s="728">
        <v>62</v>
      </c>
      <c r="O14" s="728">
        <v>15</v>
      </c>
      <c r="P14" s="428">
        <v>2021</v>
      </c>
      <c r="Q14" s="728">
        <v>1</v>
      </c>
      <c r="R14" s="728">
        <v>340</v>
      </c>
      <c r="S14" s="728">
        <v>62</v>
      </c>
      <c r="T14" s="728">
        <v>10</v>
      </c>
      <c r="U14" s="728">
        <v>0</v>
      </c>
      <c r="V14" s="728">
        <v>0</v>
      </c>
      <c r="W14" s="728">
        <v>2</v>
      </c>
      <c r="X14" s="728">
        <v>0</v>
      </c>
      <c r="Y14" s="728">
        <v>1</v>
      </c>
      <c r="Z14" s="728">
        <v>7</v>
      </c>
      <c r="AA14" s="728">
        <v>9</v>
      </c>
      <c r="AB14" s="728">
        <v>1</v>
      </c>
    </row>
    <row r="15" spans="1:31" s="152" customFormat="1" ht="18" customHeight="1">
      <c r="A15" s="215">
        <v>2022</v>
      </c>
      <c r="B15" s="1510">
        <v>250</v>
      </c>
      <c r="C15" s="728">
        <f>SUM(C16:C36)</f>
        <v>2255</v>
      </c>
      <c r="D15" s="728">
        <f t="shared" ref="D15:O15" si="0">SUM(D16:D36)</f>
        <v>4</v>
      </c>
      <c r="E15" s="728">
        <f t="shared" si="0"/>
        <v>1527</v>
      </c>
      <c r="F15" s="728">
        <f t="shared" si="0"/>
        <v>2</v>
      </c>
      <c r="G15" s="728">
        <f t="shared" si="0"/>
        <v>225</v>
      </c>
      <c r="H15" s="728">
        <f t="shared" si="0"/>
        <v>0</v>
      </c>
      <c r="I15" s="728">
        <f t="shared" si="0"/>
        <v>0</v>
      </c>
      <c r="J15" s="728">
        <f t="shared" si="0"/>
        <v>118</v>
      </c>
      <c r="K15" s="728">
        <f t="shared" si="0"/>
        <v>90</v>
      </c>
      <c r="L15" s="728">
        <f t="shared" si="0"/>
        <v>2</v>
      </c>
      <c r="M15" s="728">
        <f t="shared" si="0"/>
        <v>326</v>
      </c>
      <c r="N15" s="728">
        <f t="shared" si="0"/>
        <v>61</v>
      </c>
      <c r="O15" s="728">
        <f t="shared" si="0"/>
        <v>15</v>
      </c>
      <c r="P15" s="428">
        <v>2022</v>
      </c>
      <c r="Q15" s="728">
        <f>SUM(Q16:Q36)</f>
        <v>1</v>
      </c>
      <c r="R15" s="728">
        <f t="shared" ref="R15:AB15" si="1">SUM(R16:R36)</f>
        <v>62</v>
      </c>
      <c r="S15" s="728">
        <f t="shared" si="1"/>
        <v>60</v>
      </c>
      <c r="T15" s="728">
        <f t="shared" si="1"/>
        <v>10</v>
      </c>
      <c r="U15" s="728">
        <f t="shared" si="1"/>
        <v>0</v>
      </c>
      <c r="V15" s="728">
        <f t="shared" si="1"/>
        <v>0</v>
      </c>
      <c r="W15" s="1511">
        <v>2</v>
      </c>
      <c r="X15" s="728">
        <f t="shared" si="1"/>
        <v>0</v>
      </c>
      <c r="Y15" s="728">
        <f t="shared" si="1"/>
        <v>1</v>
      </c>
      <c r="Z15" s="728">
        <f t="shared" si="1"/>
        <v>7</v>
      </c>
      <c r="AA15" s="728">
        <f t="shared" si="1"/>
        <v>9</v>
      </c>
      <c r="AB15" s="728">
        <f t="shared" si="1"/>
        <v>2</v>
      </c>
    </row>
    <row r="16" spans="1:31" s="152" customFormat="1" ht="18" hidden="1" customHeight="1">
      <c r="A16" s="222" t="s">
        <v>447</v>
      </c>
      <c r="B16" s="729">
        <v>26</v>
      </c>
      <c r="C16" s="728">
        <v>0</v>
      </c>
      <c r="D16" s="728">
        <v>0</v>
      </c>
      <c r="E16" s="728">
        <v>0</v>
      </c>
      <c r="F16" s="728">
        <v>0</v>
      </c>
      <c r="G16" s="728">
        <v>0</v>
      </c>
      <c r="H16" s="728">
        <v>0</v>
      </c>
      <c r="I16" s="728">
        <v>0</v>
      </c>
      <c r="J16" s="728">
        <v>11</v>
      </c>
      <c r="K16" s="728">
        <v>0</v>
      </c>
      <c r="L16" s="728">
        <v>0</v>
      </c>
      <c r="M16" s="728">
        <v>0</v>
      </c>
      <c r="N16" s="728">
        <v>8</v>
      </c>
      <c r="O16" s="728">
        <v>0</v>
      </c>
      <c r="P16" s="426" t="s">
        <v>447</v>
      </c>
      <c r="Q16" s="728">
        <v>0</v>
      </c>
      <c r="R16" s="728">
        <v>0</v>
      </c>
      <c r="S16" s="728">
        <v>7</v>
      </c>
      <c r="T16" s="728">
        <v>0</v>
      </c>
      <c r="U16" s="728">
        <v>0</v>
      </c>
      <c r="V16" s="728">
        <v>0</v>
      </c>
      <c r="W16" s="728">
        <v>0</v>
      </c>
      <c r="X16" s="728">
        <v>0</v>
      </c>
      <c r="Y16" s="728">
        <v>0</v>
      </c>
      <c r="Z16" s="728">
        <v>1</v>
      </c>
      <c r="AA16" s="728">
        <v>0</v>
      </c>
      <c r="AB16" s="728">
        <v>0</v>
      </c>
    </row>
    <row r="17" spans="1:28" s="152" customFormat="1" ht="18" hidden="1" customHeight="1">
      <c r="A17" s="223" t="s">
        <v>448</v>
      </c>
      <c r="B17" s="727">
        <v>0</v>
      </c>
      <c r="C17" s="728">
        <v>0</v>
      </c>
      <c r="D17" s="728">
        <v>0</v>
      </c>
      <c r="E17" s="728">
        <v>0</v>
      </c>
      <c r="F17" s="728">
        <v>0</v>
      </c>
      <c r="G17" s="728">
        <v>0</v>
      </c>
      <c r="H17" s="728">
        <v>0</v>
      </c>
      <c r="I17" s="728">
        <v>0</v>
      </c>
      <c r="J17" s="728">
        <v>0</v>
      </c>
      <c r="K17" s="728">
        <v>0</v>
      </c>
      <c r="L17" s="728">
        <v>0</v>
      </c>
      <c r="M17" s="728">
        <v>0</v>
      </c>
      <c r="N17" s="728">
        <v>0</v>
      </c>
      <c r="O17" s="728">
        <v>0</v>
      </c>
      <c r="P17" s="426" t="s">
        <v>448</v>
      </c>
      <c r="Q17" s="728">
        <v>0</v>
      </c>
      <c r="R17" s="728">
        <v>0</v>
      </c>
      <c r="S17" s="728">
        <v>0</v>
      </c>
      <c r="T17" s="728">
        <v>0</v>
      </c>
      <c r="U17" s="728">
        <v>0</v>
      </c>
      <c r="V17" s="728">
        <v>0</v>
      </c>
      <c r="W17" s="728">
        <v>0</v>
      </c>
      <c r="X17" s="728">
        <v>0</v>
      </c>
      <c r="Y17" s="728">
        <v>0</v>
      </c>
      <c r="Z17" s="728">
        <v>1</v>
      </c>
      <c r="AA17" s="728">
        <v>1</v>
      </c>
      <c r="AB17" s="728">
        <v>0</v>
      </c>
    </row>
    <row r="18" spans="1:28" s="152" customFormat="1" ht="18" hidden="1" customHeight="1">
      <c r="A18" s="223" t="s">
        <v>449</v>
      </c>
      <c r="B18" s="727">
        <v>0</v>
      </c>
      <c r="C18" s="728">
        <v>0</v>
      </c>
      <c r="D18" s="728">
        <v>0</v>
      </c>
      <c r="E18" s="728">
        <v>0</v>
      </c>
      <c r="F18" s="728">
        <v>0</v>
      </c>
      <c r="G18" s="728">
        <v>0</v>
      </c>
      <c r="H18" s="728">
        <v>0</v>
      </c>
      <c r="I18" s="728">
        <v>0</v>
      </c>
      <c r="J18" s="728">
        <v>0</v>
      </c>
      <c r="K18" s="728">
        <v>0</v>
      </c>
      <c r="L18" s="728">
        <v>0</v>
      </c>
      <c r="M18" s="728">
        <v>0</v>
      </c>
      <c r="N18" s="728">
        <v>0</v>
      </c>
      <c r="O18" s="728">
        <v>0</v>
      </c>
      <c r="P18" s="426" t="s">
        <v>449</v>
      </c>
      <c r="Q18" s="728">
        <v>0</v>
      </c>
      <c r="R18" s="728">
        <v>0</v>
      </c>
      <c r="S18" s="728">
        <v>0</v>
      </c>
      <c r="T18" s="728">
        <v>0</v>
      </c>
      <c r="U18" s="728">
        <v>0</v>
      </c>
      <c r="V18" s="728">
        <v>0</v>
      </c>
      <c r="W18" s="728">
        <v>0</v>
      </c>
      <c r="X18" s="728">
        <v>0</v>
      </c>
      <c r="Y18" s="728">
        <v>0</v>
      </c>
      <c r="Z18" s="728">
        <v>1</v>
      </c>
      <c r="AA18" s="728">
        <v>2</v>
      </c>
      <c r="AB18" s="728">
        <v>0</v>
      </c>
    </row>
    <row r="19" spans="1:28" s="152" customFormat="1" ht="18" hidden="1" customHeight="1">
      <c r="A19" s="223" t="s">
        <v>450</v>
      </c>
      <c r="B19" s="727">
        <v>0</v>
      </c>
      <c r="C19" s="728">
        <v>0</v>
      </c>
      <c r="D19" s="728">
        <v>0</v>
      </c>
      <c r="E19" s="728">
        <v>0</v>
      </c>
      <c r="F19" s="728">
        <v>0</v>
      </c>
      <c r="G19" s="728">
        <v>0</v>
      </c>
      <c r="H19" s="728">
        <v>0</v>
      </c>
      <c r="I19" s="728">
        <v>0</v>
      </c>
      <c r="J19" s="728">
        <v>0</v>
      </c>
      <c r="K19" s="728">
        <v>0</v>
      </c>
      <c r="L19" s="728">
        <v>0</v>
      </c>
      <c r="M19" s="728">
        <v>0</v>
      </c>
      <c r="N19" s="728">
        <v>0</v>
      </c>
      <c r="O19" s="728">
        <v>0</v>
      </c>
      <c r="P19" s="426" t="s">
        <v>450</v>
      </c>
      <c r="Q19" s="728">
        <v>0</v>
      </c>
      <c r="R19" s="728">
        <v>0</v>
      </c>
      <c r="S19" s="728">
        <v>0</v>
      </c>
      <c r="T19" s="728">
        <v>0</v>
      </c>
      <c r="U19" s="728">
        <v>0</v>
      </c>
      <c r="V19" s="728">
        <v>0</v>
      </c>
      <c r="W19" s="728">
        <v>0</v>
      </c>
      <c r="X19" s="728">
        <v>0</v>
      </c>
      <c r="Y19" s="728">
        <v>0</v>
      </c>
      <c r="Z19" s="728">
        <v>1</v>
      </c>
      <c r="AA19" s="728"/>
      <c r="AB19" s="728">
        <v>0</v>
      </c>
    </row>
    <row r="20" spans="1:28" s="152" customFormat="1" ht="18" hidden="1" customHeight="1">
      <c r="A20" s="223" t="s">
        <v>451</v>
      </c>
      <c r="B20" s="727">
        <v>0</v>
      </c>
      <c r="C20" s="728">
        <v>0</v>
      </c>
      <c r="D20" s="728">
        <v>0</v>
      </c>
      <c r="E20" s="728">
        <v>0</v>
      </c>
      <c r="F20" s="728">
        <v>0</v>
      </c>
      <c r="G20" s="728">
        <v>0</v>
      </c>
      <c r="H20" s="728">
        <v>0</v>
      </c>
      <c r="I20" s="728">
        <v>0</v>
      </c>
      <c r="J20" s="728">
        <v>0</v>
      </c>
      <c r="K20" s="728">
        <v>0</v>
      </c>
      <c r="L20" s="728">
        <v>0</v>
      </c>
      <c r="M20" s="728">
        <v>0</v>
      </c>
      <c r="N20" s="728">
        <v>0</v>
      </c>
      <c r="O20" s="728">
        <v>0</v>
      </c>
      <c r="P20" s="426" t="s">
        <v>451</v>
      </c>
      <c r="Q20" s="728">
        <v>0</v>
      </c>
      <c r="R20" s="728">
        <v>0</v>
      </c>
      <c r="S20" s="728">
        <v>0</v>
      </c>
      <c r="T20" s="728">
        <v>0</v>
      </c>
      <c r="U20" s="728">
        <v>0</v>
      </c>
      <c r="V20" s="728">
        <v>0</v>
      </c>
      <c r="W20" s="728">
        <v>0</v>
      </c>
      <c r="X20" s="728">
        <v>0</v>
      </c>
      <c r="Y20" s="728">
        <v>0</v>
      </c>
      <c r="Z20" s="728">
        <v>1</v>
      </c>
      <c r="AA20" s="728">
        <v>2</v>
      </c>
      <c r="AB20" s="728">
        <v>0</v>
      </c>
    </row>
    <row r="21" spans="1:28" s="152" customFormat="1" ht="18" hidden="1" customHeight="1">
      <c r="A21" s="223" t="s">
        <v>452</v>
      </c>
      <c r="B21" s="727">
        <v>2</v>
      </c>
      <c r="C21" s="728">
        <v>0</v>
      </c>
      <c r="D21" s="728">
        <v>0</v>
      </c>
      <c r="E21" s="728">
        <v>0</v>
      </c>
      <c r="F21" s="728">
        <v>0</v>
      </c>
      <c r="G21" s="728">
        <v>0</v>
      </c>
      <c r="H21" s="728">
        <v>0</v>
      </c>
      <c r="I21" s="728">
        <v>0</v>
      </c>
      <c r="J21" s="728">
        <v>1</v>
      </c>
      <c r="K21" s="728">
        <v>0</v>
      </c>
      <c r="L21" s="728">
        <v>0</v>
      </c>
      <c r="M21" s="728">
        <v>0</v>
      </c>
      <c r="N21" s="728">
        <v>0</v>
      </c>
      <c r="O21" s="728">
        <v>0</v>
      </c>
      <c r="P21" s="426" t="s">
        <v>452</v>
      </c>
      <c r="Q21" s="728">
        <v>0</v>
      </c>
      <c r="R21" s="728">
        <v>0</v>
      </c>
      <c r="S21" s="728">
        <v>1</v>
      </c>
      <c r="T21" s="728">
        <v>0</v>
      </c>
      <c r="U21" s="728">
        <v>0</v>
      </c>
      <c r="V21" s="728">
        <v>0</v>
      </c>
      <c r="W21" s="728">
        <v>0</v>
      </c>
      <c r="X21" s="728">
        <v>0</v>
      </c>
      <c r="Y21" s="728">
        <v>0</v>
      </c>
      <c r="Z21" s="728">
        <v>1</v>
      </c>
      <c r="AA21" s="728">
        <v>2</v>
      </c>
      <c r="AB21" s="728">
        <v>0</v>
      </c>
    </row>
    <row r="22" spans="1:28" s="152" customFormat="1" ht="18" hidden="1" customHeight="1">
      <c r="A22" s="223" t="s">
        <v>453</v>
      </c>
      <c r="B22" s="727">
        <v>1</v>
      </c>
      <c r="C22" s="728">
        <v>748</v>
      </c>
      <c r="D22" s="728">
        <v>1</v>
      </c>
      <c r="E22" s="728">
        <v>748</v>
      </c>
      <c r="F22" s="728">
        <v>0</v>
      </c>
      <c r="G22" s="728">
        <v>0</v>
      </c>
      <c r="H22" s="728">
        <v>0</v>
      </c>
      <c r="I22" s="728">
        <v>0</v>
      </c>
      <c r="J22" s="728">
        <v>0</v>
      </c>
      <c r="K22" s="728">
        <v>0</v>
      </c>
      <c r="L22" s="728">
        <v>0</v>
      </c>
      <c r="M22" s="728">
        <v>0</v>
      </c>
      <c r="N22" s="728">
        <v>0</v>
      </c>
      <c r="O22" s="728">
        <v>0</v>
      </c>
      <c r="P22" s="426" t="s">
        <v>453</v>
      </c>
      <c r="Q22" s="728">
        <v>0</v>
      </c>
      <c r="R22" s="728">
        <v>0</v>
      </c>
      <c r="S22" s="728">
        <v>0</v>
      </c>
      <c r="T22" s="728">
        <v>0</v>
      </c>
      <c r="U22" s="728">
        <v>0</v>
      </c>
      <c r="V22" s="728">
        <v>0</v>
      </c>
      <c r="W22" s="728">
        <v>0</v>
      </c>
      <c r="X22" s="728">
        <v>0</v>
      </c>
      <c r="Y22" s="728">
        <v>0</v>
      </c>
      <c r="Z22" s="728">
        <v>1</v>
      </c>
      <c r="AA22" s="728">
        <v>1</v>
      </c>
      <c r="AB22" s="728">
        <v>0</v>
      </c>
    </row>
    <row r="23" spans="1:28" s="152" customFormat="1" ht="18" hidden="1" customHeight="1">
      <c r="A23" s="223" t="s">
        <v>454</v>
      </c>
      <c r="B23" s="727">
        <v>0</v>
      </c>
      <c r="C23" s="728">
        <v>0</v>
      </c>
      <c r="D23" s="728">
        <v>0</v>
      </c>
      <c r="E23" s="728">
        <v>0</v>
      </c>
      <c r="F23" s="728">
        <v>0</v>
      </c>
      <c r="G23" s="728">
        <v>0</v>
      </c>
      <c r="H23" s="728">
        <v>0</v>
      </c>
      <c r="I23" s="728">
        <v>0</v>
      </c>
      <c r="J23" s="728">
        <v>0</v>
      </c>
      <c r="K23" s="728">
        <v>0</v>
      </c>
      <c r="L23" s="728">
        <v>0</v>
      </c>
      <c r="M23" s="728">
        <v>0</v>
      </c>
      <c r="N23" s="728">
        <v>0</v>
      </c>
      <c r="O23" s="728">
        <v>0</v>
      </c>
      <c r="P23" s="426" t="s">
        <v>454</v>
      </c>
      <c r="Q23" s="728">
        <v>0</v>
      </c>
      <c r="R23" s="728">
        <v>0</v>
      </c>
      <c r="S23" s="728">
        <v>0</v>
      </c>
      <c r="T23" s="728">
        <v>0</v>
      </c>
      <c r="U23" s="728">
        <v>0</v>
      </c>
      <c r="V23" s="728">
        <v>0</v>
      </c>
      <c r="W23" s="728">
        <v>0</v>
      </c>
      <c r="X23" s="728">
        <v>0</v>
      </c>
      <c r="Y23" s="728">
        <v>0</v>
      </c>
      <c r="Z23" s="728">
        <v>0</v>
      </c>
      <c r="AA23" s="728">
        <v>1</v>
      </c>
      <c r="AB23" s="728">
        <v>0</v>
      </c>
    </row>
    <row r="24" spans="1:28" s="152" customFormat="1" ht="18" hidden="1" customHeight="1">
      <c r="A24" s="223" t="s">
        <v>455</v>
      </c>
      <c r="B24" s="727">
        <v>10</v>
      </c>
      <c r="C24" s="728">
        <v>20</v>
      </c>
      <c r="D24" s="728">
        <v>0</v>
      </c>
      <c r="E24" s="728">
        <v>0</v>
      </c>
      <c r="F24" s="728">
        <v>0</v>
      </c>
      <c r="G24" s="728">
        <v>0</v>
      </c>
      <c r="H24" s="728">
        <v>0</v>
      </c>
      <c r="I24" s="728">
        <v>0</v>
      </c>
      <c r="J24" s="728">
        <v>3</v>
      </c>
      <c r="K24" s="728">
        <v>10</v>
      </c>
      <c r="L24" s="728">
        <v>0</v>
      </c>
      <c r="M24" s="728">
        <v>0</v>
      </c>
      <c r="N24" s="728">
        <v>3</v>
      </c>
      <c r="O24" s="728">
        <v>0</v>
      </c>
      <c r="P24" s="426" t="s">
        <v>455</v>
      </c>
      <c r="Q24" s="728">
        <v>0</v>
      </c>
      <c r="R24" s="728">
        <v>0</v>
      </c>
      <c r="S24" s="728">
        <v>4</v>
      </c>
      <c r="T24" s="728">
        <v>10</v>
      </c>
      <c r="U24" s="728">
        <v>0</v>
      </c>
      <c r="V24" s="728">
        <v>0</v>
      </c>
      <c r="W24" s="728">
        <v>0</v>
      </c>
      <c r="X24" s="728">
        <v>0</v>
      </c>
      <c r="Y24" s="728">
        <v>0</v>
      </c>
      <c r="Z24" s="728">
        <v>0</v>
      </c>
      <c r="AA24" s="728">
        <v>0</v>
      </c>
      <c r="AB24" s="728">
        <v>0</v>
      </c>
    </row>
    <row r="25" spans="1:28" s="152" customFormat="1" ht="18" hidden="1" customHeight="1">
      <c r="A25" s="223" t="s">
        <v>456</v>
      </c>
      <c r="B25" s="727">
        <v>105</v>
      </c>
      <c r="C25" s="728">
        <v>314</v>
      </c>
      <c r="D25" s="728">
        <v>1</v>
      </c>
      <c r="E25" s="728">
        <v>155</v>
      </c>
      <c r="F25" s="728">
        <v>1</v>
      </c>
      <c r="G25" s="728">
        <v>126</v>
      </c>
      <c r="H25" s="728">
        <v>0</v>
      </c>
      <c r="I25" s="728">
        <v>0</v>
      </c>
      <c r="J25" s="728">
        <v>56</v>
      </c>
      <c r="K25" s="728">
        <v>33</v>
      </c>
      <c r="L25" s="728">
        <v>0</v>
      </c>
      <c r="M25" s="728">
        <v>0</v>
      </c>
      <c r="N25" s="728">
        <v>27</v>
      </c>
      <c r="O25" s="728">
        <v>0</v>
      </c>
      <c r="P25" s="426" t="s">
        <v>456</v>
      </c>
      <c r="Q25" s="728">
        <v>0</v>
      </c>
      <c r="R25" s="728">
        <v>0</v>
      </c>
      <c r="S25" s="728">
        <v>20</v>
      </c>
      <c r="T25" s="728">
        <v>0</v>
      </c>
      <c r="U25" s="728">
        <v>0</v>
      </c>
      <c r="V25" s="728">
        <v>0</v>
      </c>
      <c r="W25" s="728">
        <v>0</v>
      </c>
      <c r="X25" s="728">
        <v>0</v>
      </c>
      <c r="Y25" s="728">
        <v>0</v>
      </c>
      <c r="Z25" s="728">
        <v>0</v>
      </c>
      <c r="AA25" s="728">
        <v>0</v>
      </c>
      <c r="AB25" s="728">
        <v>0</v>
      </c>
    </row>
    <row r="26" spans="1:28" s="152" customFormat="1" ht="18" hidden="1" customHeight="1">
      <c r="A26" s="223" t="s">
        <v>457</v>
      </c>
      <c r="B26" s="727">
        <v>26</v>
      </c>
      <c r="C26" s="728">
        <v>499</v>
      </c>
      <c r="D26" s="728">
        <v>1</v>
      </c>
      <c r="E26" s="728">
        <v>180</v>
      </c>
      <c r="F26" s="728">
        <v>1</v>
      </c>
      <c r="G26" s="728">
        <v>99</v>
      </c>
      <c r="H26" s="728">
        <v>0</v>
      </c>
      <c r="I26" s="728">
        <v>0</v>
      </c>
      <c r="J26" s="728">
        <v>15</v>
      </c>
      <c r="K26" s="728">
        <v>18</v>
      </c>
      <c r="L26" s="728">
        <v>1</v>
      </c>
      <c r="M26" s="728">
        <v>202</v>
      </c>
      <c r="N26" s="728">
        <v>5</v>
      </c>
      <c r="O26" s="728">
        <v>0</v>
      </c>
      <c r="P26" s="426" t="s">
        <v>457</v>
      </c>
      <c r="Q26" s="728">
        <v>0</v>
      </c>
      <c r="R26" s="728">
        <v>0</v>
      </c>
      <c r="S26" s="728">
        <v>3</v>
      </c>
      <c r="T26" s="728">
        <v>0</v>
      </c>
      <c r="U26" s="728">
        <v>0</v>
      </c>
      <c r="V26" s="728">
        <v>0</v>
      </c>
      <c r="W26" s="728">
        <v>0</v>
      </c>
      <c r="X26" s="728">
        <v>0</v>
      </c>
      <c r="Y26" s="728">
        <v>0</v>
      </c>
      <c r="Z26" s="728">
        <v>0</v>
      </c>
      <c r="AA26" s="728">
        <v>0</v>
      </c>
      <c r="AB26" s="728">
        <v>0</v>
      </c>
    </row>
    <row r="27" spans="1:28" s="152" customFormat="1" ht="18" hidden="1" customHeight="1">
      <c r="A27" s="223" t="s">
        <v>458</v>
      </c>
      <c r="B27" s="727">
        <v>32</v>
      </c>
      <c r="C27" s="728">
        <v>62</v>
      </c>
      <c r="D27" s="728">
        <v>0</v>
      </c>
      <c r="E27" s="728">
        <v>0</v>
      </c>
      <c r="F27" s="728">
        <v>0</v>
      </c>
      <c r="G27" s="728">
        <v>0</v>
      </c>
      <c r="H27" s="728">
        <v>0</v>
      </c>
      <c r="I27" s="728">
        <v>0</v>
      </c>
      <c r="J27" s="728">
        <v>14</v>
      </c>
      <c r="K27" s="728">
        <v>0</v>
      </c>
      <c r="L27" s="728">
        <v>0</v>
      </c>
      <c r="M27" s="728">
        <v>0</v>
      </c>
      <c r="N27" s="728">
        <v>7</v>
      </c>
      <c r="O27" s="728">
        <v>0</v>
      </c>
      <c r="P27" s="426" t="s">
        <v>458</v>
      </c>
      <c r="Q27" s="728">
        <v>1</v>
      </c>
      <c r="R27" s="728">
        <v>62</v>
      </c>
      <c r="S27" s="728">
        <v>10</v>
      </c>
      <c r="T27" s="728">
        <v>0</v>
      </c>
      <c r="U27" s="728">
        <v>0</v>
      </c>
      <c r="V27" s="728">
        <v>0</v>
      </c>
      <c r="W27" s="728">
        <v>0</v>
      </c>
      <c r="X27" s="728">
        <v>0</v>
      </c>
      <c r="Y27" s="728">
        <v>0</v>
      </c>
      <c r="Z27" s="728">
        <v>0</v>
      </c>
      <c r="AA27" s="728">
        <v>0</v>
      </c>
      <c r="AB27" s="728">
        <v>0</v>
      </c>
    </row>
    <row r="28" spans="1:28" s="152" customFormat="1" ht="18" hidden="1" customHeight="1">
      <c r="A28" s="223" t="s">
        <v>459</v>
      </c>
      <c r="B28" s="727">
        <v>5</v>
      </c>
      <c r="C28" s="728">
        <v>29</v>
      </c>
      <c r="D28" s="728">
        <v>0</v>
      </c>
      <c r="E28" s="728">
        <v>0</v>
      </c>
      <c r="F28" s="728">
        <v>0</v>
      </c>
      <c r="G28" s="728">
        <v>0</v>
      </c>
      <c r="H28" s="728">
        <v>0</v>
      </c>
      <c r="I28" s="728">
        <v>0</v>
      </c>
      <c r="J28" s="728">
        <v>3</v>
      </c>
      <c r="K28" s="728">
        <v>29</v>
      </c>
      <c r="L28" s="728"/>
      <c r="M28" s="728"/>
      <c r="N28" s="728">
        <v>1</v>
      </c>
      <c r="O28" s="728">
        <v>0</v>
      </c>
      <c r="P28" s="426" t="s">
        <v>459</v>
      </c>
      <c r="Q28" s="728">
        <v>0</v>
      </c>
      <c r="R28" s="728">
        <v>0</v>
      </c>
      <c r="S28" s="728">
        <v>1</v>
      </c>
      <c r="T28" s="728">
        <v>0</v>
      </c>
      <c r="U28" s="728">
        <v>0</v>
      </c>
      <c r="V28" s="728">
        <v>0</v>
      </c>
      <c r="W28" s="728">
        <v>0</v>
      </c>
      <c r="X28" s="728">
        <v>0</v>
      </c>
      <c r="Y28" s="728">
        <v>0</v>
      </c>
      <c r="Z28" s="728">
        <v>0</v>
      </c>
      <c r="AA28" s="728">
        <v>0</v>
      </c>
      <c r="AB28" s="728">
        <v>0</v>
      </c>
    </row>
    <row r="29" spans="1:28" s="152" customFormat="1" ht="18" hidden="1" customHeight="1">
      <c r="A29" s="223" t="s">
        <v>460</v>
      </c>
      <c r="B29" s="727">
        <v>8</v>
      </c>
      <c r="C29" s="728">
        <v>0</v>
      </c>
      <c r="D29" s="728">
        <v>0</v>
      </c>
      <c r="E29" s="728">
        <v>0</v>
      </c>
      <c r="F29" s="728">
        <v>0</v>
      </c>
      <c r="G29" s="728">
        <v>0</v>
      </c>
      <c r="H29" s="728">
        <v>0</v>
      </c>
      <c r="I29" s="728">
        <v>0</v>
      </c>
      <c r="J29" s="728">
        <v>4</v>
      </c>
      <c r="K29" s="728">
        <v>0</v>
      </c>
      <c r="L29" s="728">
        <v>0</v>
      </c>
      <c r="M29" s="728">
        <v>0</v>
      </c>
      <c r="N29" s="728">
        <v>3</v>
      </c>
      <c r="O29" s="728">
        <v>0</v>
      </c>
      <c r="P29" s="426" t="s">
        <v>460</v>
      </c>
      <c r="Q29" s="728">
        <v>0</v>
      </c>
      <c r="R29" s="728">
        <v>0</v>
      </c>
      <c r="S29" s="728">
        <v>1</v>
      </c>
      <c r="T29" s="728">
        <v>0</v>
      </c>
      <c r="U29" s="728">
        <v>0</v>
      </c>
      <c r="V29" s="728">
        <v>0</v>
      </c>
      <c r="W29" s="728">
        <v>0</v>
      </c>
      <c r="X29" s="728">
        <v>0</v>
      </c>
      <c r="Y29" s="728">
        <v>0</v>
      </c>
      <c r="Z29" s="728">
        <v>0</v>
      </c>
      <c r="AA29" s="728">
        <v>0</v>
      </c>
      <c r="AB29" s="728">
        <v>0</v>
      </c>
    </row>
    <row r="30" spans="1:28" s="152" customFormat="1" ht="18" hidden="1" customHeight="1">
      <c r="A30" s="223" t="s">
        <v>461</v>
      </c>
      <c r="B30" s="729">
        <v>4</v>
      </c>
      <c r="C30" s="728">
        <v>444</v>
      </c>
      <c r="D30" s="728">
        <v>1</v>
      </c>
      <c r="E30" s="728">
        <v>444</v>
      </c>
      <c r="F30" s="728">
        <v>0</v>
      </c>
      <c r="G30" s="728">
        <v>0</v>
      </c>
      <c r="H30" s="728">
        <v>0</v>
      </c>
      <c r="I30" s="728">
        <v>0</v>
      </c>
      <c r="J30" s="728">
        <v>1</v>
      </c>
      <c r="K30" s="728">
        <v>0</v>
      </c>
      <c r="L30" s="728">
        <v>0</v>
      </c>
      <c r="M30" s="728">
        <v>0</v>
      </c>
      <c r="N30" s="728">
        <v>0</v>
      </c>
      <c r="O30" s="728">
        <v>0</v>
      </c>
      <c r="P30" s="426" t="s">
        <v>461</v>
      </c>
      <c r="Q30" s="728">
        <v>0</v>
      </c>
      <c r="R30" s="728">
        <v>0</v>
      </c>
      <c r="S30" s="728">
        <v>2</v>
      </c>
      <c r="T30" s="728">
        <v>0</v>
      </c>
      <c r="U30" s="728">
        <v>0</v>
      </c>
      <c r="V30" s="728">
        <v>0</v>
      </c>
      <c r="W30" s="728">
        <v>0</v>
      </c>
      <c r="X30" s="728">
        <v>0</v>
      </c>
      <c r="Y30" s="728">
        <v>0</v>
      </c>
      <c r="Z30" s="728">
        <v>0</v>
      </c>
      <c r="AA30" s="728">
        <v>0</v>
      </c>
      <c r="AB30" s="728">
        <v>1</v>
      </c>
    </row>
    <row r="31" spans="1:28" s="152" customFormat="1" ht="18" hidden="1" customHeight="1">
      <c r="A31" s="223" t="s">
        <v>462</v>
      </c>
      <c r="B31" s="727">
        <v>4</v>
      </c>
      <c r="C31" s="728">
        <v>0</v>
      </c>
      <c r="D31" s="728">
        <v>0</v>
      </c>
      <c r="E31" s="728">
        <v>0</v>
      </c>
      <c r="F31" s="728">
        <v>0</v>
      </c>
      <c r="G31" s="728">
        <v>0</v>
      </c>
      <c r="H31" s="728">
        <v>0</v>
      </c>
      <c r="I31" s="728">
        <v>0</v>
      </c>
      <c r="J31" s="728">
        <v>2</v>
      </c>
      <c r="K31" s="728">
        <v>0</v>
      </c>
      <c r="L31" s="728">
        <v>0</v>
      </c>
      <c r="M31" s="728">
        <v>0</v>
      </c>
      <c r="N31" s="728">
        <v>0</v>
      </c>
      <c r="O31" s="728">
        <v>0</v>
      </c>
      <c r="P31" s="426" t="s">
        <v>462</v>
      </c>
      <c r="Q31" s="728">
        <v>0</v>
      </c>
      <c r="R31" s="728">
        <v>0</v>
      </c>
      <c r="S31" s="728">
        <v>2</v>
      </c>
      <c r="T31" s="728">
        <v>0</v>
      </c>
      <c r="U31" s="728">
        <v>0</v>
      </c>
      <c r="V31" s="728">
        <v>0</v>
      </c>
      <c r="W31" s="728">
        <v>0</v>
      </c>
      <c r="X31" s="728">
        <v>0</v>
      </c>
      <c r="Y31" s="728">
        <v>0</v>
      </c>
      <c r="Z31" s="728">
        <v>0</v>
      </c>
      <c r="AA31" s="728">
        <v>0</v>
      </c>
      <c r="AB31" s="728">
        <v>0</v>
      </c>
    </row>
    <row r="32" spans="1:28" s="152" customFormat="1" ht="18" hidden="1" customHeight="1">
      <c r="A32" s="223" t="s">
        <v>463</v>
      </c>
      <c r="B32" s="727">
        <v>1</v>
      </c>
      <c r="C32" s="728">
        <v>0</v>
      </c>
      <c r="D32" s="728">
        <v>0</v>
      </c>
      <c r="E32" s="728">
        <v>0</v>
      </c>
      <c r="F32" s="728">
        <v>0</v>
      </c>
      <c r="G32" s="728">
        <v>0</v>
      </c>
      <c r="H32" s="728">
        <v>0</v>
      </c>
      <c r="I32" s="728">
        <v>0</v>
      </c>
      <c r="J32" s="728">
        <v>0</v>
      </c>
      <c r="K32" s="728">
        <v>0</v>
      </c>
      <c r="L32" s="728">
        <v>0</v>
      </c>
      <c r="M32" s="728">
        <v>0</v>
      </c>
      <c r="N32" s="728">
        <v>0</v>
      </c>
      <c r="O32" s="728">
        <v>0</v>
      </c>
      <c r="P32" s="426" t="s">
        <v>463</v>
      </c>
      <c r="Q32" s="728">
        <v>0</v>
      </c>
      <c r="R32" s="728">
        <v>0</v>
      </c>
      <c r="S32" s="728">
        <v>1</v>
      </c>
      <c r="T32" s="728">
        <v>0</v>
      </c>
      <c r="U32" s="728">
        <v>0</v>
      </c>
      <c r="V32" s="728">
        <v>0</v>
      </c>
      <c r="W32" s="728">
        <v>0</v>
      </c>
      <c r="X32" s="728">
        <v>0</v>
      </c>
      <c r="Y32" s="728">
        <v>0</v>
      </c>
      <c r="Z32" s="728">
        <v>0</v>
      </c>
      <c r="AA32" s="728">
        <v>0</v>
      </c>
      <c r="AB32" s="728">
        <v>0</v>
      </c>
    </row>
    <row r="33" spans="1:28" s="152" customFormat="1" ht="18" hidden="1" customHeight="1">
      <c r="A33" s="223" t="s">
        <v>464</v>
      </c>
      <c r="B33" s="727">
        <v>2</v>
      </c>
      <c r="C33" s="728">
        <v>0</v>
      </c>
      <c r="D33" s="728">
        <v>0</v>
      </c>
      <c r="E33" s="728">
        <v>0</v>
      </c>
      <c r="F33" s="728">
        <v>0</v>
      </c>
      <c r="G33" s="728">
        <v>0</v>
      </c>
      <c r="H33" s="728">
        <v>0</v>
      </c>
      <c r="I33" s="728">
        <v>0</v>
      </c>
      <c r="J33" s="728">
        <v>1</v>
      </c>
      <c r="K33" s="728">
        <v>0</v>
      </c>
      <c r="L33" s="728">
        <v>0</v>
      </c>
      <c r="M33" s="728">
        <v>0</v>
      </c>
      <c r="N33" s="728">
        <v>1</v>
      </c>
      <c r="O33" s="728">
        <v>0</v>
      </c>
      <c r="P33" s="426" t="s">
        <v>464</v>
      </c>
      <c r="Q33" s="728">
        <v>0</v>
      </c>
      <c r="R33" s="728">
        <v>0</v>
      </c>
      <c r="S33" s="728"/>
      <c r="T33" s="728">
        <v>0</v>
      </c>
      <c r="U33" s="728">
        <v>0</v>
      </c>
      <c r="V33" s="728">
        <v>0</v>
      </c>
      <c r="W33" s="728">
        <v>0</v>
      </c>
      <c r="X33" s="728">
        <v>0</v>
      </c>
      <c r="Y33" s="728">
        <v>1</v>
      </c>
      <c r="Z33" s="728">
        <v>0</v>
      </c>
      <c r="AA33" s="728">
        <v>0</v>
      </c>
      <c r="AB33" s="728">
        <v>0</v>
      </c>
    </row>
    <row r="34" spans="1:28" s="152" customFormat="1" ht="18" hidden="1" customHeight="1">
      <c r="A34" s="223" t="s">
        <v>465</v>
      </c>
      <c r="B34" s="727">
        <v>4</v>
      </c>
      <c r="C34" s="728">
        <v>0</v>
      </c>
      <c r="D34" s="728">
        <v>0</v>
      </c>
      <c r="E34" s="728">
        <v>0</v>
      </c>
      <c r="F34" s="728">
        <v>0</v>
      </c>
      <c r="G34" s="728">
        <v>0</v>
      </c>
      <c r="H34" s="728">
        <v>0</v>
      </c>
      <c r="I34" s="728">
        <v>0</v>
      </c>
      <c r="J34" s="728">
        <v>3</v>
      </c>
      <c r="K34" s="728">
        <v>0</v>
      </c>
      <c r="L34" s="728">
        <v>0</v>
      </c>
      <c r="M34" s="728">
        <v>0</v>
      </c>
      <c r="N34" s="728">
        <v>0</v>
      </c>
      <c r="O34" s="728">
        <v>0</v>
      </c>
      <c r="P34" s="426" t="s">
        <v>465</v>
      </c>
      <c r="Q34" s="728">
        <v>0</v>
      </c>
      <c r="R34" s="728">
        <v>0</v>
      </c>
      <c r="S34" s="728">
        <v>1</v>
      </c>
      <c r="T34" s="728">
        <v>0</v>
      </c>
      <c r="U34" s="728">
        <v>0</v>
      </c>
      <c r="V34" s="728">
        <v>0</v>
      </c>
      <c r="W34" s="728">
        <v>0</v>
      </c>
      <c r="X34" s="728">
        <v>0</v>
      </c>
      <c r="Y34" s="728">
        <v>0</v>
      </c>
      <c r="Z34" s="728">
        <v>0</v>
      </c>
      <c r="AA34" s="728">
        <v>0</v>
      </c>
      <c r="AB34" s="728">
        <v>0</v>
      </c>
    </row>
    <row r="35" spans="1:28" s="152" customFormat="1" ht="18" hidden="1" customHeight="1">
      <c r="A35" s="223" t="s">
        <v>466</v>
      </c>
      <c r="B35" s="729">
        <v>14</v>
      </c>
      <c r="C35" s="728">
        <v>0</v>
      </c>
      <c r="D35" s="728">
        <v>0</v>
      </c>
      <c r="E35" s="728">
        <v>0</v>
      </c>
      <c r="F35" s="728">
        <v>0</v>
      </c>
      <c r="G35" s="728">
        <v>0</v>
      </c>
      <c r="H35" s="728">
        <v>0</v>
      </c>
      <c r="I35" s="728">
        <v>0</v>
      </c>
      <c r="J35" s="728">
        <v>4</v>
      </c>
      <c r="K35" s="728">
        <v>0</v>
      </c>
      <c r="L35" s="728">
        <v>0</v>
      </c>
      <c r="M35" s="728">
        <v>0</v>
      </c>
      <c r="N35" s="728">
        <v>4</v>
      </c>
      <c r="O35" s="728">
        <v>0</v>
      </c>
      <c r="P35" s="426" t="s">
        <v>466</v>
      </c>
      <c r="Q35" s="728">
        <v>0</v>
      </c>
      <c r="R35" s="728">
        <v>0</v>
      </c>
      <c r="S35" s="728">
        <v>6</v>
      </c>
      <c r="T35" s="728">
        <v>0</v>
      </c>
      <c r="U35" s="728">
        <v>0</v>
      </c>
      <c r="V35" s="728">
        <v>0</v>
      </c>
      <c r="W35" s="728">
        <v>0</v>
      </c>
      <c r="X35" s="728">
        <v>0</v>
      </c>
      <c r="Y35" s="728">
        <v>0</v>
      </c>
      <c r="Z35" s="728">
        <v>0</v>
      </c>
      <c r="AA35" s="728">
        <v>0</v>
      </c>
      <c r="AB35" s="728">
        <v>1</v>
      </c>
    </row>
    <row r="36" spans="1:28" s="152" customFormat="1" ht="18" hidden="1" customHeight="1" thickBot="1">
      <c r="A36" s="223" t="s">
        <v>467</v>
      </c>
      <c r="B36" s="727">
        <v>4</v>
      </c>
      <c r="C36" s="728">
        <v>139</v>
      </c>
      <c r="D36" s="728">
        <v>0</v>
      </c>
      <c r="E36" s="728">
        <v>0</v>
      </c>
      <c r="F36" s="728">
        <v>0</v>
      </c>
      <c r="G36" s="728">
        <v>0</v>
      </c>
      <c r="H36" s="728">
        <v>0</v>
      </c>
      <c r="I36" s="728">
        <v>0</v>
      </c>
      <c r="J36" s="728">
        <v>0</v>
      </c>
      <c r="K36" s="728">
        <v>0</v>
      </c>
      <c r="L36" s="728">
        <v>1</v>
      </c>
      <c r="M36" s="728">
        <v>124</v>
      </c>
      <c r="N36" s="728">
        <v>2</v>
      </c>
      <c r="O36" s="728">
        <v>15</v>
      </c>
      <c r="P36" s="426" t="s">
        <v>467</v>
      </c>
      <c r="Q36" s="728">
        <v>0</v>
      </c>
      <c r="R36" s="728">
        <v>0</v>
      </c>
      <c r="S36" s="728">
        <v>1</v>
      </c>
      <c r="T36" s="728">
        <v>0</v>
      </c>
      <c r="U36" s="728">
        <v>0</v>
      </c>
      <c r="V36" s="728">
        <v>0</v>
      </c>
      <c r="W36" s="728">
        <v>0</v>
      </c>
      <c r="X36" s="728">
        <v>0</v>
      </c>
      <c r="Y36" s="728">
        <v>0</v>
      </c>
      <c r="Z36" s="728">
        <v>0</v>
      </c>
      <c r="AA36" s="734">
        <v>0</v>
      </c>
      <c r="AB36" s="735">
        <v>0</v>
      </c>
    </row>
    <row r="37" spans="1:28" s="152" customFormat="1" ht="18" customHeight="1">
      <c r="A37" s="215">
        <v>2023</v>
      </c>
      <c r="B37" s="727">
        <v>260</v>
      </c>
      <c r="C37" s="728">
        <v>2301</v>
      </c>
      <c r="D37" s="728">
        <v>4</v>
      </c>
      <c r="E37" s="728">
        <v>1527</v>
      </c>
      <c r="F37" s="728">
        <v>2</v>
      </c>
      <c r="G37" s="728">
        <v>225</v>
      </c>
      <c r="H37" s="728">
        <v>0</v>
      </c>
      <c r="I37" s="728">
        <v>0</v>
      </c>
      <c r="J37" s="728">
        <v>123</v>
      </c>
      <c r="K37" s="728">
        <v>136</v>
      </c>
      <c r="L37" s="728">
        <v>2</v>
      </c>
      <c r="M37" s="728">
        <v>326</v>
      </c>
      <c r="N37" s="728">
        <v>66</v>
      </c>
      <c r="O37" s="728">
        <v>15</v>
      </c>
      <c r="P37" s="736">
        <v>2023</v>
      </c>
      <c r="Q37" s="728">
        <v>1</v>
      </c>
      <c r="R37" s="728">
        <v>62</v>
      </c>
      <c r="S37" s="728">
        <v>60</v>
      </c>
      <c r="T37" s="728">
        <v>10</v>
      </c>
      <c r="U37" s="728">
        <v>0</v>
      </c>
      <c r="V37" s="728">
        <v>0</v>
      </c>
      <c r="W37" s="728">
        <v>2</v>
      </c>
      <c r="X37" s="728">
        <v>0</v>
      </c>
      <c r="Y37" s="728">
        <v>1</v>
      </c>
      <c r="Z37" s="728">
        <v>7</v>
      </c>
      <c r="AA37" s="728">
        <v>9</v>
      </c>
      <c r="AB37" s="728">
        <v>2</v>
      </c>
    </row>
    <row r="38" spans="1:28" s="152" customFormat="1" ht="18" hidden="1" customHeight="1">
      <c r="A38" s="530" t="s">
        <v>468</v>
      </c>
      <c r="B38" s="729">
        <v>27</v>
      </c>
      <c r="C38" s="728">
        <v>19</v>
      </c>
      <c r="D38" s="728">
        <v>0</v>
      </c>
      <c r="E38" s="728">
        <v>0</v>
      </c>
      <c r="F38" s="728">
        <v>0</v>
      </c>
      <c r="G38" s="728">
        <v>0</v>
      </c>
      <c r="H38" s="728">
        <v>0</v>
      </c>
      <c r="I38" s="728">
        <v>0</v>
      </c>
      <c r="J38" s="728">
        <v>11</v>
      </c>
      <c r="K38" s="728">
        <v>19</v>
      </c>
      <c r="L38" s="728">
        <v>0</v>
      </c>
      <c r="M38" s="728">
        <v>0</v>
      </c>
      <c r="N38" s="728">
        <v>10</v>
      </c>
      <c r="O38" s="728">
        <v>0</v>
      </c>
      <c r="P38" s="530" t="s">
        <v>468</v>
      </c>
      <c r="Q38" s="728">
        <v>0</v>
      </c>
      <c r="R38" s="728">
        <v>0</v>
      </c>
      <c r="S38" s="728">
        <v>6</v>
      </c>
      <c r="T38" s="728">
        <v>0</v>
      </c>
      <c r="U38" s="728">
        <v>0</v>
      </c>
      <c r="V38" s="728">
        <v>0</v>
      </c>
      <c r="W38" s="728">
        <v>0</v>
      </c>
      <c r="X38" s="728">
        <v>0</v>
      </c>
      <c r="Y38" s="728">
        <v>0</v>
      </c>
      <c r="Z38" s="728">
        <v>1</v>
      </c>
      <c r="AA38" s="728">
        <v>0</v>
      </c>
      <c r="AB38" s="728">
        <v>0</v>
      </c>
    </row>
    <row r="39" spans="1:28" s="152" customFormat="1" ht="18" hidden="1" customHeight="1">
      <c r="A39" s="530" t="s">
        <v>469</v>
      </c>
      <c r="B39" s="727">
        <v>0</v>
      </c>
      <c r="C39" s="728">
        <v>0</v>
      </c>
      <c r="D39" s="728">
        <v>0</v>
      </c>
      <c r="E39" s="728"/>
      <c r="F39" s="728">
        <v>0</v>
      </c>
      <c r="G39" s="728">
        <v>0</v>
      </c>
      <c r="H39" s="728">
        <v>0</v>
      </c>
      <c r="I39" s="728">
        <v>0</v>
      </c>
      <c r="J39" s="728">
        <v>0</v>
      </c>
      <c r="K39" s="728">
        <v>0</v>
      </c>
      <c r="L39" s="728">
        <v>0</v>
      </c>
      <c r="M39" s="728">
        <v>0</v>
      </c>
      <c r="N39" s="728">
        <v>0</v>
      </c>
      <c r="O39" s="728">
        <v>0</v>
      </c>
      <c r="P39" s="530" t="s">
        <v>469</v>
      </c>
      <c r="Q39" s="728">
        <v>0</v>
      </c>
      <c r="R39" s="728">
        <v>0</v>
      </c>
      <c r="S39" s="728">
        <v>0</v>
      </c>
      <c r="T39" s="728">
        <v>0</v>
      </c>
      <c r="U39" s="728">
        <v>0</v>
      </c>
      <c r="V39" s="728">
        <v>0</v>
      </c>
      <c r="W39" s="728">
        <v>0</v>
      </c>
      <c r="X39" s="728">
        <v>0</v>
      </c>
      <c r="Y39" s="728">
        <v>0</v>
      </c>
      <c r="Z39" s="728">
        <v>1</v>
      </c>
      <c r="AA39" s="728">
        <v>1</v>
      </c>
      <c r="AB39" s="728">
        <v>0</v>
      </c>
    </row>
    <row r="40" spans="1:28" s="152" customFormat="1" ht="18" hidden="1" customHeight="1">
      <c r="A40" s="530" t="s">
        <v>470</v>
      </c>
      <c r="B40" s="727">
        <v>0</v>
      </c>
      <c r="C40" s="728">
        <v>0</v>
      </c>
      <c r="D40" s="728">
        <v>0</v>
      </c>
      <c r="E40" s="728">
        <v>0</v>
      </c>
      <c r="F40" s="728">
        <v>0</v>
      </c>
      <c r="G40" s="728">
        <v>0</v>
      </c>
      <c r="H40" s="728">
        <v>0</v>
      </c>
      <c r="I40" s="728">
        <v>0</v>
      </c>
      <c r="J40" s="728">
        <v>0</v>
      </c>
      <c r="K40" s="728">
        <v>0</v>
      </c>
      <c r="L40" s="728">
        <v>0</v>
      </c>
      <c r="M40" s="728">
        <v>0</v>
      </c>
      <c r="N40" s="728">
        <v>0</v>
      </c>
      <c r="O40" s="728">
        <v>0</v>
      </c>
      <c r="P40" s="530" t="s">
        <v>470</v>
      </c>
      <c r="Q40" s="728">
        <v>0</v>
      </c>
      <c r="R40" s="728">
        <v>0</v>
      </c>
      <c r="S40" s="728">
        <v>0</v>
      </c>
      <c r="T40" s="728">
        <v>0</v>
      </c>
      <c r="U40" s="728">
        <v>0</v>
      </c>
      <c r="V40" s="728">
        <v>0</v>
      </c>
      <c r="W40" s="728">
        <v>0</v>
      </c>
      <c r="X40" s="728">
        <v>0</v>
      </c>
      <c r="Y40" s="728">
        <v>0</v>
      </c>
      <c r="Z40" s="728">
        <v>1</v>
      </c>
      <c r="AA40" s="728">
        <v>2</v>
      </c>
      <c r="AB40" s="728">
        <v>0</v>
      </c>
    </row>
    <row r="41" spans="1:28" s="152" customFormat="1" ht="18" hidden="1" customHeight="1">
      <c r="A41" s="530" t="s">
        <v>471</v>
      </c>
      <c r="B41" s="727">
        <v>0</v>
      </c>
      <c r="C41" s="728">
        <v>0</v>
      </c>
      <c r="D41" s="728">
        <v>0</v>
      </c>
      <c r="E41" s="728">
        <v>0</v>
      </c>
      <c r="F41" s="728">
        <v>0</v>
      </c>
      <c r="G41" s="728">
        <v>0</v>
      </c>
      <c r="H41" s="728">
        <v>0</v>
      </c>
      <c r="I41" s="728">
        <v>0</v>
      </c>
      <c r="J41" s="728">
        <v>0</v>
      </c>
      <c r="K41" s="728">
        <v>0</v>
      </c>
      <c r="L41" s="728">
        <v>0</v>
      </c>
      <c r="M41" s="728">
        <v>0</v>
      </c>
      <c r="N41" s="728">
        <v>0</v>
      </c>
      <c r="O41" s="728">
        <v>0</v>
      </c>
      <c r="P41" s="530" t="s">
        <v>471</v>
      </c>
      <c r="Q41" s="728">
        <v>0</v>
      </c>
      <c r="R41" s="728">
        <v>0</v>
      </c>
      <c r="S41" s="728">
        <v>0</v>
      </c>
      <c r="T41" s="728">
        <v>0</v>
      </c>
      <c r="U41" s="728">
        <v>0</v>
      </c>
      <c r="V41" s="728">
        <v>0</v>
      </c>
      <c r="W41" s="728">
        <v>0</v>
      </c>
      <c r="X41" s="728">
        <v>0</v>
      </c>
      <c r="Y41" s="728">
        <v>0</v>
      </c>
      <c r="Z41" s="728">
        <v>1</v>
      </c>
      <c r="AA41" s="728">
        <v>0</v>
      </c>
      <c r="AB41" s="728">
        <v>0</v>
      </c>
    </row>
    <row r="42" spans="1:28" s="152" customFormat="1" ht="18" hidden="1" customHeight="1">
      <c r="A42" s="530" t="s">
        <v>472</v>
      </c>
      <c r="B42" s="727">
        <v>0</v>
      </c>
      <c r="C42" s="728">
        <v>0</v>
      </c>
      <c r="D42" s="728">
        <v>0</v>
      </c>
      <c r="E42" s="728">
        <v>0</v>
      </c>
      <c r="F42" s="728">
        <v>0</v>
      </c>
      <c r="G42" s="728">
        <v>0</v>
      </c>
      <c r="H42" s="728">
        <v>0</v>
      </c>
      <c r="I42" s="728">
        <v>0</v>
      </c>
      <c r="J42" s="728">
        <v>0</v>
      </c>
      <c r="K42" s="728">
        <v>0</v>
      </c>
      <c r="L42" s="728">
        <v>0</v>
      </c>
      <c r="M42" s="728">
        <v>0</v>
      </c>
      <c r="N42" s="728">
        <v>0</v>
      </c>
      <c r="O42" s="728">
        <v>0</v>
      </c>
      <c r="P42" s="530" t="s">
        <v>472</v>
      </c>
      <c r="Q42" s="728">
        <v>0</v>
      </c>
      <c r="R42" s="728">
        <v>0</v>
      </c>
      <c r="S42" s="728">
        <v>0</v>
      </c>
      <c r="T42" s="728">
        <v>0</v>
      </c>
      <c r="U42" s="728">
        <v>0</v>
      </c>
      <c r="V42" s="728">
        <v>0</v>
      </c>
      <c r="W42" s="728">
        <v>0</v>
      </c>
      <c r="X42" s="728">
        <v>0</v>
      </c>
      <c r="Y42" s="728">
        <v>0</v>
      </c>
      <c r="Z42" s="728">
        <v>1</v>
      </c>
      <c r="AA42" s="728">
        <v>2</v>
      </c>
      <c r="AB42" s="728">
        <v>0</v>
      </c>
    </row>
    <row r="43" spans="1:28" s="152" customFormat="1" ht="18" hidden="1" customHeight="1">
      <c r="A43" s="530" t="s">
        <v>473</v>
      </c>
      <c r="B43" s="727">
        <v>2</v>
      </c>
      <c r="C43" s="728">
        <v>0</v>
      </c>
      <c r="D43" s="728">
        <v>0</v>
      </c>
      <c r="E43" s="728">
        <v>0</v>
      </c>
      <c r="F43" s="728">
        <v>0</v>
      </c>
      <c r="G43" s="728">
        <v>0</v>
      </c>
      <c r="H43" s="728">
        <v>0</v>
      </c>
      <c r="I43" s="728">
        <v>0</v>
      </c>
      <c r="J43" s="728">
        <v>1</v>
      </c>
      <c r="K43" s="728">
        <v>0</v>
      </c>
      <c r="L43" s="728">
        <v>0</v>
      </c>
      <c r="M43" s="728">
        <v>0</v>
      </c>
      <c r="N43" s="728">
        <v>0</v>
      </c>
      <c r="O43" s="728">
        <v>0</v>
      </c>
      <c r="P43" s="530" t="s">
        <v>473</v>
      </c>
      <c r="Q43" s="728">
        <v>0</v>
      </c>
      <c r="R43" s="728">
        <v>0</v>
      </c>
      <c r="S43" s="728">
        <v>1</v>
      </c>
      <c r="T43" s="728">
        <v>0</v>
      </c>
      <c r="U43" s="728">
        <v>0</v>
      </c>
      <c r="V43" s="728">
        <v>0</v>
      </c>
      <c r="W43" s="728">
        <v>0</v>
      </c>
      <c r="X43" s="728">
        <v>0</v>
      </c>
      <c r="Y43" s="728">
        <v>0</v>
      </c>
      <c r="Z43" s="728">
        <v>1</v>
      </c>
      <c r="AA43" s="728">
        <v>2</v>
      </c>
      <c r="AB43" s="728">
        <v>0</v>
      </c>
    </row>
    <row r="44" spans="1:28" s="152" customFormat="1" ht="18" hidden="1" customHeight="1">
      <c r="A44" s="530" t="s">
        <v>474</v>
      </c>
      <c r="B44" s="727">
        <v>1</v>
      </c>
      <c r="C44" s="728">
        <v>748</v>
      </c>
      <c r="D44" s="728">
        <v>1</v>
      </c>
      <c r="E44" s="728">
        <v>748</v>
      </c>
      <c r="F44" s="728">
        <v>0</v>
      </c>
      <c r="G44" s="728">
        <v>0</v>
      </c>
      <c r="H44" s="728">
        <v>0</v>
      </c>
      <c r="I44" s="728">
        <v>0</v>
      </c>
      <c r="J44" s="728">
        <v>0</v>
      </c>
      <c r="K44" s="728">
        <v>0</v>
      </c>
      <c r="L44" s="728">
        <v>0</v>
      </c>
      <c r="M44" s="728">
        <v>0</v>
      </c>
      <c r="N44" s="728">
        <v>0</v>
      </c>
      <c r="O44" s="728">
        <v>0</v>
      </c>
      <c r="P44" s="530" t="s">
        <v>474</v>
      </c>
      <c r="Q44" s="728">
        <v>0</v>
      </c>
      <c r="R44" s="728">
        <v>0</v>
      </c>
      <c r="S44" s="728">
        <v>0</v>
      </c>
      <c r="T44" s="728">
        <v>0</v>
      </c>
      <c r="U44" s="728">
        <v>0</v>
      </c>
      <c r="V44" s="728">
        <v>0</v>
      </c>
      <c r="W44" s="728">
        <v>0</v>
      </c>
      <c r="X44" s="728">
        <v>0</v>
      </c>
      <c r="Y44" s="728">
        <v>0</v>
      </c>
      <c r="Z44" s="728">
        <v>1</v>
      </c>
      <c r="AA44" s="728">
        <v>1</v>
      </c>
      <c r="AB44" s="728">
        <v>0</v>
      </c>
    </row>
    <row r="45" spans="1:28" s="152" customFormat="1" ht="18" hidden="1" customHeight="1">
      <c r="A45" s="530" t="s">
        <v>475</v>
      </c>
      <c r="B45" s="727">
        <v>0</v>
      </c>
      <c r="C45" s="728">
        <v>0</v>
      </c>
      <c r="D45" s="728">
        <v>0</v>
      </c>
      <c r="E45" s="728">
        <v>0</v>
      </c>
      <c r="F45" s="728">
        <v>0</v>
      </c>
      <c r="G45" s="728">
        <v>0</v>
      </c>
      <c r="H45" s="728">
        <v>0</v>
      </c>
      <c r="I45" s="728">
        <v>0</v>
      </c>
      <c r="J45" s="728">
        <v>0</v>
      </c>
      <c r="K45" s="728">
        <v>0</v>
      </c>
      <c r="L45" s="728">
        <v>0</v>
      </c>
      <c r="M45" s="728">
        <v>0</v>
      </c>
      <c r="N45" s="728">
        <v>0</v>
      </c>
      <c r="O45" s="728">
        <v>0</v>
      </c>
      <c r="P45" s="530" t="s">
        <v>475</v>
      </c>
      <c r="Q45" s="728">
        <v>0</v>
      </c>
      <c r="R45" s="728">
        <v>0</v>
      </c>
      <c r="S45" s="728">
        <v>0</v>
      </c>
      <c r="T45" s="728">
        <v>0</v>
      </c>
      <c r="U45" s="728">
        <v>0</v>
      </c>
      <c r="V45" s="728">
        <v>0</v>
      </c>
      <c r="W45" s="728">
        <v>0</v>
      </c>
      <c r="X45" s="728">
        <v>0</v>
      </c>
      <c r="Y45" s="728">
        <v>0</v>
      </c>
      <c r="Z45" s="728">
        <v>0</v>
      </c>
      <c r="AA45" s="728">
        <v>1</v>
      </c>
      <c r="AB45" s="728">
        <v>0</v>
      </c>
    </row>
    <row r="46" spans="1:28" s="152" customFormat="1" ht="18" hidden="1" customHeight="1">
      <c r="A46" s="530" t="s">
        <v>476</v>
      </c>
      <c r="B46" s="727">
        <v>12</v>
      </c>
      <c r="C46" s="728">
        <v>20</v>
      </c>
      <c r="D46" s="728">
        <v>0</v>
      </c>
      <c r="E46" s="728">
        <v>0</v>
      </c>
      <c r="F46" s="728">
        <v>0</v>
      </c>
      <c r="G46" s="728">
        <v>0</v>
      </c>
      <c r="H46" s="728">
        <v>0</v>
      </c>
      <c r="I46" s="728">
        <v>0</v>
      </c>
      <c r="J46" s="728">
        <v>4</v>
      </c>
      <c r="K46" s="728">
        <v>10</v>
      </c>
      <c r="L46" s="728">
        <v>0</v>
      </c>
      <c r="M46" s="728">
        <v>0</v>
      </c>
      <c r="N46" s="728">
        <v>3</v>
      </c>
      <c r="O46" s="728">
        <v>0</v>
      </c>
      <c r="P46" s="530" t="s">
        <v>476</v>
      </c>
      <c r="Q46" s="728">
        <v>0</v>
      </c>
      <c r="R46" s="728">
        <v>0</v>
      </c>
      <c r="S46" s="728">
        <v>4</v>
      </c>
      <c r="T46" s="728">
        <v>10</v>
      </c>
      <c r="U46" s="728">
        <v>0</v>
      </c>
      <c r="V46" s="728">
        <v>0</v>
      </c>
      <c r="W46" s="728">
        <v>1</v>
      </c>
      <c r="X46" s="728">
        <v>0</v>
      </c>
      <c r="Y46" s="728">
        <v>0</v>
      </c>
      <c r="Z46" s="728">
        <v>0</v>
      </c>
      <c r="AA46" s="728">
        <v>0</v>
      </c>
      <c r="AB46" s="728">
        <v>0</v>
      </c>
    </row>
    <row r="47" spans="1:28" s="152" customFormat="1" ht="18" hidden="1" customHeight="1">
      <c r="A47" s="530" t="s">
        <v>477</v>
      </c>
      <c r="B47" s="727">
        <v>107</v>
      </c>
      <c r="C47" s="728">
        <v>312</v>
      </c>
      <c r="D47" s="728">
        <v>1</v>
      </c>
      <c r="E47" s="728">
        <v>155</v>
      </c>
      <c r="F47" s="728">
        <v>1</v>
      </c>
      <c r="G47" s="728">
        <v>126</v>
      </c>
      <c r="H47" s="728">
        <v>0</v>
      </c>
      <c r="I47" s="728">
        <v>0</v>
      </c>
      <c r="J47" s="728">
        <v>57</v>
      </c>
      <c r="K47" s="728">
        <v>31</v>
      </c>
      <c r="L47" s="728">
        <v>0</v>
      </c>
      <c r="M47" s="728">
        <v>0</v>
      </c>
      <c r="N47" s="728">
        <v>28</v>
      </c>
      <c r="O47" s="728">
        <v>0</v>
      </c>
      <c r="P47" s="530" t="s">
        <v>477</v>
      </c>
      <c r="Q47" s="728">
        <v>0</v>
      </c>
      <c r="R47" s="728">
        <v>0</v>
      </c>
      <c r="S47" s="728">
        <v>20</v>
      </c>
      <c r="T47" s="728">
        <v>0</v>
      </c>
      <c r="U47" s="728">
        <v>0</v>
      </c>
      <c r="V47" s="728">
        <v>0</v>
      </c>
      <c r="W47" s="728">
        <v>0</v>
      </c>
      <c r="X47" s="728">
        <v>0</v>
      </c>
      <c r="Y47" s="728">
        <v>0</v>
      </c>
      <c r="Z47" s="728">
        <v>0</v>
      </c>
      <c r="AA47" s="728">
        <v>0</v>
      </c>
      <c r="AB47" s="728">
        <v>0</v>
      </c>
    </row>
    <row r="48" spans="1:28" s="152" customFormat="1" ht="18" hidden="1" customHeight="1">
      <c r="A48" s="530" t="s">
        <v>478</v>
      </c>
      <c r="B48" s="727">
        <v>24</v>
      </c>
      <c r="C48" s="728">
        <v>528</v>
      </c>
      <c r="D48" s="728">
        <v>1</v>
      </c>
      <c r="E48" s="728">
        <v>180</v>
      </c>
      <c r="F48" s="728">
        <v>1</v>
      </c>
      <c r="G48" s="728">
        <v>99</v>
      </c>
      <c r="H48" s="728">
        <v>0</v>
      </c>
      <c r="I48" s="728">
        <v>0</v>
      </c>
      <c r="J48" s="728">
        <v>14</v>
      </c>
      <c r="K48" s="728">
        <v>47</v>
      </c>
      <c r="L48" s="728">
        <v>1</v>
      </c>
      <c r="M48" s="728">
        <v>202</v>
      </c>
      <c r="N48" s="728">
        <v>5</v>
      </c>
      <c r="O48" s="728">
        <v>0</v>
      </c>
      <c r="P48" s="530" t="s">
        <v>478</v>
      </c>
      <c r="Q48" s="728">
        <v>0</v>
      </c>
      <c r="R48" s="728">
        <v>0</v>
      </c>
      <c r="S48" s="728">
        <v>2</v>
      </c>
      <c r="T48" s="728">
        <v>0</v>
      </c>
      <c r="U48" s="728">
        <v>0</v>
      </c>
      <c r="V48" s="728">
        <v>0</v>
      </c>
      <c r="W48" s="728">
        <v>0</v>
      </c>
      <c r="X48" s="728">
        <v>0</v>
      </c>
      <c r="Y48" s="728">
        <v>0</v>
      </c>
      <c r="Z48" s="728">
        <v>0</v>
      </c>
      <c r="AA48" s="728">
        <v>0</v>
      </c>
      <c r="AB48" s="728">
        <v>0</v>
      </c>
    </row>
    <row r="49" spans="1:28" s="152" customFormat="1" ht="18" hidden="1" customHeight="1">
      <c r="A49" s="530" t="s">
        <v>479</v>
      </c>
      <c r="B49" s="727">
        <v>36</v>
      </c>
      <c r="C49" s="728">
        <v>62</v>
      </c>
      <c r="D49" s="728">
        <v>0</v>
      </c>
      <c r="E49" s="728">
        <v>0</v>
      </c>
      <c r="F49" s="728">
        <v>0</v>
      </c>
      <c r="G49" s="728">
        <v>0</v>
      </c>
      <c r="H49" s="728">
        <v>0</v>
      </c>
      <c r="I49" s="728">
        <v>0</v>
      </c>
      <c r="J49" s="728">
        <v>16</v>
      </c>
      <c r="K49" s="728">
        <v>0</v>
      </c>
      <c r="L49" s="728">
        <v>0</v>
      </c>
      <c r="M49" s="728">
        <v>0</v>
      </c>
      <c r="N49" s="728">
        <v>8</v>
      </c>
      <c r="O49" s="728">
        <v>0</v>
      </c>
      <c r="P49" s="530" t="s">
        <v>479</v>
      </c>
      <c r="Q49" s="728">
        <v>1</v>
      </c>
      <c r="R49" s="728">
        <v>62</v>
      </c>
      <c r="S49" s="728">
        <v>11</v>
      </c>
      <c r="T49" s="728">
        <v>0</v>
      </c>
      <c r="U49" s="728">
        <v>0</v>
      </c>
      <c r="V49" s="728">
        <v>0</v>
      </c>
      <c r="W49" s="728">
        <v>0</v>
      </c>
      <c r="X49" s="728">
        <v>0</v>
      </c>
      <c r="Y49" s="728">
        <v>0</v>
      </c>
      <c r="Z49" s="728">
        <v>0</v>
      </c>
      <c r="AA49" s="728">
        <v>0</v>
      </c>
      <c r="AB49" s="728">
        <v>0</v>
      </c>
    </row>
    <row r="50" spans="1:28" s="152" customFormat="1" ht="18" hidden="1" customHeight="1">
      <c r="A50" s="530" t="s">
        <v>480</v>
      </c>
      <c r="B50" s="727">
        <v>4</v>
      </c>
      <c r="C50" s="728">
        <v>29</v>
      </c>
      <c r="D50" s="728">
        <v>0</v>
      </c>
      <c r="E50" s="728">
        <v>0</v>
      </c>
      <c r="F50" s="728">
        <v>0</v>
      </c>
      <c r="G50" s="728">
        <v>0</v>
      </c>
      <c r="H50" s="728">
        <v>0</v>
      </c>
      <c r="I50" s="728">
        <v>0</v>
      </c>
      <c r="J50" s="728">
        <v>3</v>
      </c>
      <c r="K50" s="728">
        <v>29</v>
      </c>
      <c r="L50" s="728"/>
      <c r="M50" s="728"/>
      <c r="N50" s="728">
        <v>1</v>
      </c>
      <c r="O50" s="728">
        <v>0</v>
      </c>
      <c r="P50" s="530" t="s">
        <v>480</v>
      </c>
      <c r="Q50" s="728">
        <v>0</v>
      </c>
      <c r="R50" s="728">
        <v>0</v>
      </c>
      <c r="S50" s="728">
        <v>0</v>
      </c>
      <c r="T50" s="728">
        <v>0</v>
      </c>
      <c r="U50" s="728">
        <v>0</v>
      </c>
      <c r="V50" s="728">
        <v>0</v>
      </c>
      <c r="W50" s="728">
        <v>0</v>
      </c>
      <c r="X50" s="728">
        <v>0</v>
      </c>
      <c r="Y50" s="728">
        <v>0</v>
      </c>
      <c r="Z50" s="728">
        <v>0</v>
      </c>
      <c r="AA50" s="728">
        <v>0</v>
      </c>
      <c r="AB50" s="728">
        <v>0</v>
      </c>
    </row>
    <row r="51" spans="1:28" s="152" customFormat="1" ht="18" hidden="1" customHeight="1">
      <c r="A51" s="530" t="s">
        <v>481</v>
      </c>
      <c r="B51" s="727">
        <v>16</v>
      </c>
      <c r="C51" s="728">
        <v>0</v>
      </c>
      <c r="D51" s="728">
        <v>0</v>
      </c>
      <c r="E51" s="728">
        <v>0</v>
      </c>
      <c r="F51" s="728">
        <v>0</v>
      </c>
      <c r="G51" s="728">
        <v>0</v>
      </c>
      <c r="H51" s="728">
        <v>0</v>
      </c>
      <c r="I51" s="728">
        <v>0</v>
      </c>
      <c r="J51" s="728">
        <v>7</v>
      </c>
      <c r="K51" s="728">
        <v>0</v>
      </c>
      <c r="L51" s="728">
        <v>0</v>
      </c>
      <c r="M51" s="728">
        <v>0</v>
      </c>
      <c r="N51" s="728">
        <v>4</v>
      </c>
      <c r="O51" s="728">
        <v>0</v>
      </c>
      <c r="P51" s="530" t="s">
        <v>481</v>
      </c>
      <c r="Q51" s="728">
        <v>0</v>
      </c>
      <c r="R51" s="728">
        <v>0</v>
      </c>
      <c r="S51" s="728">
        <v>5</v>
      </c>
      <c r="T51" s="728">
        <v>0</v>
      </c>
      <c r="U51" s="728">
        <v>0</v>
      </c>
      <c r="V51" s="728">
        <v>0</v>
      </c>
      <c r="W51" s="728">
        <v>0</v>
      </c>
      <c r="X51" s="728">
        <v>0</v>
      </c>
      <c r="Y51" s="728">
        <v>0</v>
      </c>
      <c r="Z51" s="728">
        <v>0</v>
      </c>
      <c r="AA51" s="728">
        <v>0</v>
      </c>
      <c r="AB51" s="728">
        <v>0</v>
      </c>
    </row>
    <row r="52" spans="1:28" s="152" customFormat="1" ht="18" hidden="1" customHeight="1">
      <c r="A52" s="530" t="s">
        <v>482</v>
      </c>
      <c r="B52" s="729">
        <v>1</v>
      </c>
      <c r="C52" s="728">
        <v>444</v>
      </c>
      <c r="D52" s="728">
        <v>1</v>
      </c>
      <c r="E52" s="728">
        <v>444</v>
      </c>
      <c r="F52" s="728">
        <v>0</v>
      </c>
      <c r="G52" s="728">
        <v>0</v>
      </c>
      <c r="H52" s="728">
        <v>0</v>
      </c>
      <c r="I52" s="728">
        <v>0</v>
      </c>
      <c r="J52" s="728">
        <v>0</v>
      </c>
      <c r="K52" s="728">
        <v>0</v>
      </c>
      <c r="L52" s="728">
        <v>0</v>
      </c>
      <c r="M52" s="728">
        <v>0</v>
      </c>
      <c r="N52" s="728">
        <v>0</v>
      </c>
      <c r="O52" s="728">
        <v>0</v>
      </c>
      <c r="P52" s="530" t="s">
        <v>482</v>
      </c>
      <c r="Q52" s="728">
        <v>0</v>
      </c>
      <c r="R52" s="728">
        <v>0</v>
      </c>
      <c r="S52" s="728">
        <v>0</v>
      </c>
      <c r="T52" s="728">
        <v>0</v>
      </c>
      <c r="U52" s="728">
        <v>0</v>
      </c>
      <c r="V52" s="728">
        <v>0</v>
      </c>
      <c r="W52" s="728">
        <v>0</v>
      </c>
      <c r="X52" s="728">
        <v>0</v>
      </c>
      <c r="Y52" s="728">
        <v>0</v>
      </c>
      <c r="Z52" s="728">
        <v>0</v>
      </c>
      <c r="AA52" s="728">
        <v>0</v>
      </c>
      <c r="AB52" s="728">
        <v>1</v>
      </c>
    </row>
    <row r="53" spans="1:28" s="152" customFormat="1" ht="18" hidden="1" customHeight="1">
      <c r="A53" s="530" t="s">
        <v>483</v>
      </c>
      <c r="B53" s="727">
        <v>4</v>
      </c>
      <c r="C53" s="728">
        <v>0</v>
      </c>
      <c r="D53" s="728">
        <v>0</v>
      </c>
      <c r="E53" s="728">
        <v>0</v>
      </c>
      <c r="F53" s="728">
        <v>0</v>
      </c>
      <c r="G53" s="728">
        <v>0</v>
      </c>
      <c r="H53" s="728">
        <v>0</v>
      </c>
      <c r="I53" s="728">
        <v>0</v>
      </c>
      <c r="J53" s="728">
        <v>2</v>
      </c>
      <c r="K53" s="728">
        <v>0</v>
      </c>
      <c r="L53" s="728">
        <v>0</v>
      </c>
      <c r="M53" s="728">
        <v>0</v>
      </c>
      <c r="N53" s="728">
        <v>0</v>
      </c>
      <c r="O53" s="728">
        <v>0</v>
      </c>
      <c r="P53" s="530" t="s">
        <v>483</v>
      </c>
      <c r="Q53" s="728">
        <v>0</v>
      </c>
      <c r="R53" s="728">
        <v>0</v>
      </c>
      <c r="S53" s="728">
        <v>2</v>
      </c>
      <c r="T53" s="728">
        <v>0</v>
      </c>
      <c r="U53" s="728">
        <v>0</v>
      </c>
      <c r="V53" s="728">
        <v>0</v>
      </c>
      <c r="W53" s="728">
        <v>0</v>
      </c>
      <c r="X53" s="728">
        <v>0</v>
      </c>
      <c r="Y53" s="728">
        <v>0</v>
      </c>
      <c r="Z53" s="728">
        <v>0</v>
      </c>
      <c r="AA53" s="728">
        <v>0</v>
      </c>
      <c r="AB53" s="728">
        <v>0</v>
      </c>
    </row>
    <row r="54" spans="1:28" s="152" customFormat="1" ht="18" hidden="1" customHeight="1">
      <c r="A54" s="530" t="s">
        <v>484</v>
      </c>
      <c r="B54" s="727">
        <v>1</v>
      </c>
      <c r="C54" s="728">
        <v>0</v>
      </c>
      <c r="D54" s="728">
        <v>0</v>
      </c>
      <c r="E54" s="728">
        <v>0</v>
      </c>
      <c r="F54" s="728">
        <v>0</v>
      </c>
      <c r="G54" s="728">
        <v>0</v>
      </c>
      <c r="H54" s="728">
        <v>0</v>
      </c>
      <c r="I54" s="728">
        <v>0</v>
      </c>
      <c r="J54" s="728">
        <v>0</v>
      </c>
      <c r="K54" s="728">
        <v>0</v>
      </c>
      <c r="L54" s="728">
        <v>0</v>
      </c>
      <c r="M54" s="728">
        <v>0</v>
      </c>
      <c r="N54" s="728">
        <v>0</v>
      </c>
      <c r="O54" s="728">
        <v>0</v>
      </c>
      <c r="P54" s="530" t="s">
        <v>484</v>
      </c>
      <c r="Q54" s="728">
        <v>0</v>
      </c>
      <c r="R54" s="728">
        <v>0</v>
      </c>
      <c r="S54" s="728">
        <v>1</v>
      </c>
      <c r="T54" s="728">
        <v>0</v>
      </c>
      <c r="U54" s="728">
        <v>0</v>
      </c>
      <c r="V54" s="728">
        <v>0</v>
      </c>
      <c r="W54" s="728">
        <v>0</v>
      </c>
      <c r="X54" s="728">
        <v>0</v>
      </c>
      <c r="Y54" s="728">
        <v>0</v>
      </c>
      <c r="Z54" s="728">
        <v>0</v>
      </c>
      <c r="AA54" s="728">
        <v>0</v>
      </c>
      <c r="AB54" s="728">
        <v>0</v>
      </c>
    </row>
    <row r="55" spans="1:28" s="152" customFormat="1" ht="18" hidden="1" customHeight="1">
      <c r="A55" s="530" t="s">
        <v>485</v>
      </c>
      <c r="B55" s="727">
        <v>2</v>
      </c>
      <c r="C55" s="728">
        <v>0</v>
      </c>
      <c r="D55" s="728">
        <v>0</v>
      </c>
      <c r="E55" s="728">
        <v>0</v>
      </c>
      <c r="F55" s="728">
        <v>0</v>
      </c>
      <c r="G55" s="728">
        <v>0</v>
      </c>
      <c r="H55" s="728">
        <v>0</v>
      </c>
      <c r="I55" s="728">
        <v>0</v>
      </c>
      <c r="J55" s="728">
        <v>1</v>
      </c>
      <c r="K55" s="728">
        <v>0</v>
      </c>
      <c r="L55" s="728">
        <v>0</v>
      </c>
      <c r="M55" s="728">
        <v>0</v>
      </c>
      <c r="N55" s="728">
        <v>1</v>
      </c>
      <c r="O55" s="728">
        <v>0</v>
      </c>
      <c r="P55" s="530" t="s">
        <v>485</v>
      </c>
      <c r="Q55" s="728">
        <v>0</v>
      </c>
      <c r="R55" s="728">
        <v>0</v>
      </c>
      <c r="S55" s="728">
        <v>0</v>
      </c>
      <c r="T55" s="728">
        <v>0</v>
      </c>
      <c r="U55" s="728">
        <v>0</v>
      </c>
      <c r="V55" s="728">
        <v>0</v>
      </c>
      <c r="W55" s="728">
        <v>0</v>
      </c>
      <c r="X55" s="728">
        <v>0</v>
      </c>
      <c r="Y55" s="728">
        <v>1</v>
      </c>
      <c r="Z55" s="728">
        <v>0</v>
      </c>
      <c r="AA55" s="728">
        <v>0</v>
      </c>
      <c r="AB55" s="728">
        <v>0</v>
      </c>
    </row>
    <row r="56" spans="1:28" s="152" customFormat="1" ht="18" hidden="1" customHeight="1">
      <c r="A56" s="530" t="s">
        <v>486</v>
      </c>
      <c r="B56" s="727">
        <v>5</v>
      </c>
      <c r="C56" s="728">
        <v>0</v>
      </c>
      <c r="D56" s="728">
        <v>0</v>
      </c>
      <c r="E56" s="728">
        <v>0</v>
      </c>
      <c r="F56" s="728">
        <v>0</v>
      </c>
      <c r="G56" s="728">
        <v>0</v>
      </c>
      <c r="H56" s="728">
        <v>0</v>
      </c>
      <c r="I56" s="728">
        <v>0</v>
      </c>
      <c r="J56" s="728">
        <v>3</v>
      </c>
      <c r="K56" s="728">
        <v>0</v>
      </c>
      <c r="L56" s="728">
        <v>0</v>
      </c>
      <c r="M56" s="728">
        <v>0</v>
      </c>
      <c r="N56" s="728">
        <v>0</v>
      </c>
      <c r="O56" s="728">
        <v>0</v>
      </c>
      <c r="P56" s="530" t="s">
        <v>486</v>
      </c>
      <c r="Q56" s="728">
        <v>0</v>
      </c>
      <c r="R56" s="728">
        <v>0</v>
      </c>
      <c r="S56" s="728">
        <v>1</v>
      </c>
      <c r="T56" s="728">
        <v>0</v>
      </c>
      <c r="U56" s="728">
        <v>0</v>
      </c>
      <c r="V56" s="728">
        <v>0</v>
      </c>
      <c r="W56" s="728">
        <v>1</v>
      </c>
      <c r="X56" s="728">
        <v>0</v>
      </c>
      <c r="Y56" s="728">
        <v>0</v>
      </c>
      <c r="Z56" s="728">
        <v>0</v>
      </c>
      <c r="AA56" s="728">
        <v>0</v>
      </c>
      <c r="AB56" s="728">
        <v>0</v>
      </c>
    </row>
    <row r="57" spans="1:28" s="152" customFormat="1" ht="18" hidden="1" customHeight="1">
      <c r="A57" s="530" t="s">
        <v>487</v>
      </c>
      <c r="B57" s="729">
        <v>14</v>
      </c>
      <c r="C57" s="728">
        <v>0</v>
      </c>
      <c r="D57" s="728">
        <v>0</v>
      </c>
      <c r="E57" s="728">
        <v>0</v>
      </c>
      <c r="F57" s="728">
        <v>0</v>
      </c>
      <c r="G57" s="728">
        <v>0</v>
      </c>
      <c r="H57" s="728">
        <v>0</v>
      </c>
      <c r="I57" s="728">
        <v>0</v>
      </c>
      <c r="J57" s="728">
        <v>4</v>
      </c>
      <c r="K57" s="728">
        <v>0</v>
      </c>
      <c r="L57" s="728">
        <v>0</v>
      </c>
      <c r="M57" s="728">
        <v>0</v>
      </c>
      <c r="N57" s="728">
        <v>4</v>
      </c>
      <c r="O57" s="728">
        <v>0</v>
      </c>
      <c r="P57" s="530" t="s">
        <v>487</v>
      </c>
      <c r="Q57" s="728">
        <v>0</v>
      </c>
      <c r="R57" s="728">
        <v>0</v>
      </c>
      <c r="S57" s="728">
        <v>6</v>
      </c>
      <c r="T57" s="728">
        <v>0</v>
      </c>
      <c r="U57" s="728">
        <v>0</v>
      </c>
      <c r="V57" s="728">
        <v>0</v>
      </c>
      <c r="W57" s="728">
        <v>0</v>
      </c>
      <c r="X57" s="728">
        <v>0</v>
      </c>
      <c r="Y57" s="728">
        <v>0</v>
      </c>
      <c r="Z57" s="728">
        <v>0</v>
      </c>
      <c r="AA57" s="728">
        <v>0</v>
      </c>
      <c r="AB57" s="728">
        <v>1</v>
      </c>
    </row>
    <row r="58" spans="1:28" s="152" customFormat="1" ht="18" hidden="1" customHeight="1" thickBot="1">
      <c r="A58" s="531" t="s">
        <v>488</v>
      </c>
      <c r="B58" s="732">
        <v>4</v>
      </c>
      <c r="C58" s="733">
        <v>139</v>
      </c>
      <c r="D58" s="728">
        <v>0</v>
      </c>
      <c r="E58" s="728">
        <v>0</v>
      </c>
      <c r="F58" s="728">
        <v>0</v>
      </c>
      <c r="G58" s="728"/>
      <c r="H58" s="728">
        <v>0</v>
      </c>
      <c r="I58" s="734">
        <v>0</v>
      </c>
      <c r="J58" s="734">
        <v>0</v>
      </c>
      <c r="K58" s="734">
        <v>0</v>
      </c>
      <c r="L58" s="734">
        <v>1</v>
      </c>
      <c r="M58" s="734">
        <v>124</v>
      </c>
      <c r="N58" s="734">
        <v>2</v>
      </c>
      <c r="O58" s="734">
        <v>15</v>
      </c>
      <c r="P58" s="531" t="s">
        <v>488</v>
      </c>
      <c r="Q58" s="734">
        <v>0</v>
      </c>
      <c r="R58" s="734">
        <v>0</v>
      </c>
      <c r="S58" s="734">
        <v>1</v>
      </c>
      <c r="T58" s="734">
        <v>0</v>
      </c>
      <c r="U58" s="734">
        <v>0</v>
      </c>
      <c r="V58" s="734">
        <v>0</v>
      </c>
      <c r="W58" s="734">
        <v>0</v>
      </c>
      <c r="X58" s="734">
        <v>0</v>
      </c>
      <c r="Y58" s="734">
        <v>0</v>
      </c>
      <c r="Z58" s="734">
        <v>0</v>
      </c>
      <c r="AA58" s="734">
        <v>0</v>
      </c>
      <c r="AB58" s="735">
        <v>0</v>
      </c>
    </row>
    <row r="59" spans="1:28" s="152" customFormat="1" ht="18" customHeight="1">
      <c r="A59" s="278">
        <v>2024</v>
      </c>
      <c r="B59" s="730">
        <f>SUM(B60:B80)</f>
        <v>264</v>
      </c>
      <c r="C59" s="731">
        <f>SUM(C60:C80)</f>
        <v>2179</v>
      </c>
      <c r="D59" s="731">
        <f t="shared" ref="D59:M59" si="2">SUM(D60:D80)</f>
        <v>4</v>
      </c>
      <c r="E59" s="731">
        <f t="shared" si="2"/>
        <v>1409</v>
      </c>
      <c r="F59" s="731">
        <f t="shared" si="2"/>
        <v>2</v>
      </c>
      <c r="G59" s="731">
        <f t="shared" si="2"/>
        <v>224</v>
      </c>
      <c r="H59" s="731">
        <f t="shared" si="2"/>
        <v>0</v>
      </c>
      <c r="I59" s="731">
        <f t="shared" si="2"/>
        <v>0</v>
      </c>
      <c r="J59" s="731">
        <f t="shared" si="2"/>
        <v>126</v>
      </c>
      <c r="K59" s="731">
        <f t="shared" si="2"/>
        <v>133</v>
      </c>
      <c r="L59" s="731">
        <f t="shared" si="2"/>
        <v>2</v>
      </c>
      <c r="M59" s="731">
        <f t="shared" si="2"/>
        <v>326</v>
      </c>
      <c r="N59" s="731">
        <f t="shared" ref="N59:O59" si="3">SUM(N60:N80)</f>
        <v>67</v>
      </c>
      <c r="O59" s="731">
        <f t="shared" si="3"/>
        <v>15</v>
      </c>
      <c r="P59" s="429">
        <v>2024</v>
      </c>
      <c r="Q59" s="731">
        <f t="shared" ref="Q59" si="4">SUM(Q60:Q80)</f>
        <v>1</v>
      </c>
      <c r="R59" s="731">
        <f t="shared" ref="R59" si="5">SUM(R60:R80)</f>
        <v>62</v>
      </c>
      <c r="S59" s="731">
        <f t="shared" ref="S59" si="6">SUM(S60:S80)</f>
        <v>60</v>
      </c>
      <c r="T59" s="731">
        <f t="shared" ref="T59" si="7">SUM(T60:T80)</f>
        <v>10</v>
      </c>
      <c r="U59" s="731">
        <f t="shared" ref="U59" si="8">SUM(U60:U80)</f>
        <v>0</v>
      </c>
      <c r="V59" s="731">
        <f t="shared" ref="V59" si="9">SUM(V60:V80)</f>
        <v>0</v>
      </c>
      <c r="W59" s="731">
        <f t="shared" ref="W59" si="10">SUM(W60:W80)</f>
        <v>2</v>
      </c>
      <c r="X59" s="731">
        <f t="shared" ref="X59" si="11">SUM(X60:X80)</f>
        <v>0</v>
      </c>
      <c r="Y59" s="731">
        <f t="shared" ref="Y59" si="12">SUM(Y60:Y80)</f>
        <v>1</v>
      </c>
      <c r="Z59" s="731">
        <f t="shared" ref="Z59" si="13">SUM(Z60:Z80)</f>
        <v>7</v>
      </c>
      <c r="AA59" s="731">
        <f t="shared" ref="AA59:AB59" si="14">SUM(AA60:AA80)</f>
        <v>9</v>
      </c>
      <c r="AB59" s="731">
        <f t="shared" si="14"/>
        <v>3</v>
      </c>
    </row>
    <row r="60" spans="1:28" s="152" customFormat="1" ht="18" customHeight="1">
      <c r="A60" s="530" t="s">
        <v>468</v>
      </c>
      <c r="B60" s="727">
        <v>27</v>
      </c>
      <c r="C60" s="728">
        <v>0</v>
      </c>
      <c r="D60" s="728">
        <v>0</v>
      </c>
      <c r="E60" s="728">
        <v>0</v>
      </c>
      <c r="F60" s="728">
        <v>0</v>
      </c>
      <c r="G60" s="728">
        <v>0</v>
      </c>
      <c r="H60" s="728">
        <v>0</v>
      </c>
      <c r="I60" s="728">
        <v>0</v>
      </c>
      <c r="J60" s="728">
        <v>11</v>
      </c>
      <c r="K60" s="728">
        <v>0</v>
      </c>
      <c r="L60" s="728">
        <v>0</v>
      </c>
      <c r="M60" s="728">
        <v>0</v>
      </c>
      <c r="N60" s="728">
        <v>10</v>
      </c>
      <c r="O60" s="728">
        <v>0</v>
      </c>
      <c r="P60" s="530" t="s">
        <v>468</v>
      </c>
      <c r="Q60" s="728">
        <v>0</v>
      </c>
      <c r="R60" s="728">
        <v>0</v>
      </c>
      <c r="S60" s="728">
        <v>6</v>
      </c>
      <c r="T60" s="728">
        <v>0</v>
      </c>
      <c r="U60" s="728">
        <v>0</v>
      </c>
      <c r="V60" s="728">
        <v>0</v>
      </c>
      <c r="W60" s="728">
        <v>0</v>
      </c>
      <c r="X60" s="728">
        <v>0</v>
      </c>
      <c r="Y60" s="728">
        <v>0</v>
      </c>
      <c r="Z60" s="728">
        <v>1</v>
      </c>
      <c r="AA60" s="728">
        <v>0</v>
      </c>
      <c r="AB60" s="728">
        <v>0</v>
      </c>
    </row>
    <row r="61" spans="1:28" s="152" customFormat="1" ht="18" customHeight="1">
      <c r="A61" s="530" t="s">
        <v>469</v>
      </c>
      <c r="B61" s="727">
        <v>0</v>
      </c>
      <c r="C61" s="728">
        <v>0</v>
      </c>
      <c r="D61" s="728">
        <v>0</v>
      </c>
      <c r="E61" s="728">
        <v>0</v>
      </c>
      <c r="F61" s="728">
        <v>0</v>
      </c>
      <c r="G61" s="728">
        <v>0</v>
      </c>
      <c r="H61" s="728">
        <v>0</v>
      </c>
      <c r="I61" s="728">
        <v>0</v>
      </c>
      <c r="J61" s="728">
        <v>0</v>
      </c>
      <c r="K61" s="728">
        <v>0</v>
      </c>
      <c r="L61" s="728">
        <v>0</v>
      </c>
      <c r="M61" s="728">
        <v>0</v>
      </c>
      <c r="N61" s="728">
        <v>0</v>
      </c>
      <c r="O61" s="728">
        <v>0</v>
      </c>
      <c r="P61" s="530" t="s">
        <v>469</v>
      </c>
      <c r="Q61" s="728">
        <v>0</v>
      </c>
      <c r="R61" s="728">
        <v>0</v>
      </c>
      <c r="S61" s="728">
        <v>0</v>
      </c>
      <c r="T61" s="728">
        <v>0</v>
      </c>
      <c r="U61" s="728">
        <v>0</v>
      </c>
      <c r="V61" s="728">
        <v>0</v>
      </c>
      <c r="W61" s="728">
        <v>0</v>
      </c>
      <c r="X61" s="728">
        <v>0</v>
      </c>
      <c r="Y61" s="728">
        <v>0</v>
      </c>
      <c r="Z61" s="728">
        <v>1</v>
      </c>
      <c r="AA61" s="728">
        <v>1</v>
      </c>
      <c r="AB61" s="728">
        <v>0</v>
      </c>
    </row>
    <row r="62" spans="1:28" s="152" customFormat="1" ht="18" customHeight="1">
      <c r="A62" s="530" t="s">
        <v>470</v>
      </c>
      <c r="B62" s="727">
        <v>0</v>
      </c>
      <c r="C62" s="728">
        <v>0</v>
      </c>
      <c r="D62" s="728">
        <v>0</v>
      </c>
      <c r="E62" s="728">
        <v>0</v>
      </c>
      <c r="F62" s="728">
        <v>0</v>
      </c>
      <c r="G62" s="728">
        <v>0</v>
      </c>
      <c r="H62" s="728">
        <v>0</v>
      </c>
      <c r="I62" s="728">
        <v>0</v>
      </c>
      <c r="J62" s="728">
        <v>0</v>
      </c>
      <c r="K62" s="728">
        <v>0</v>
      </c>
      <c r="L62" s="728">
        <v>0</v>
      </c>
      <c r="M62" s="728">
        <v>0</v>
      </c>
      <c r="N62" s="728">
        <v>0</v>
      </c>
      <c r="O62" s="728">
        <v>0</v>
      </c>
      <c r="P62" s="530" t="s">
        <v>470</v>
      </c>
      <c r="Q62" s="728">
        <v>0</v>
      </c>
      <c r="R62" s="728">
        <v>0</v>
      </c>
      <c r="S62" s="728">
        <v>0</v>
      </c>
      <c r="T62" s="728">
        <v>0</v>
      </c>
      <c r="U62" s="728">
        <v>0</v>
      </c>
      <c r="V62" s="728">
        <v>0</v>
      </c>
      <c r="W62" s="728">
        <v>0</v>
      </c>
      <c r="X62" s="728">
        <v>0</v>
      </c>
      <c r="Y62" s="728">
        <v>0</v>
      </c>
      <c r="Z62" s="728">
        <v>1</v>
      </c>
      <c r="AA62" s="728">
        <v>2</v>
      </c>
      <c r="AB62" s="728">
        <v>0</v>
      </c>
    </row>
    <row r="63" spans="1:28" s="152" customFormat="1" ht="18" customHeight="1">
      <c r="A63" s="530" t="s">
        <v>471</v>
      </c>
      <c r="B63" s="727">
        <v>0</v>
      </c>
      <c r="C63" s="728">
        <v>0</v>
      </c>
      <c r="D63" s="728">
        <v>0</v>
      </c>
      <c r="E63" s="728">
        <v>0</v>
      </c>
      <c r="F63" s="728">
        <v>0</v>
      </c>
      <c r="G63" s="728">
        <v>0</v>
      </c>
      <c r="H63" s="728">
        <v>0</v>
      </c>
      <c r="I63" s="728">
        <v>0</v>
      </c>
      <c r="J63" s="728">
        <v>0</v>
      </c>
      <c r="K63" s="728">
        <v>0</v>
      </c>
      <c r="L63" s="728">
        <v>0</v>
      </c>
      <c r="M63" s="728">
        <v>0</v>
      </c>
      <c r="N63" s="728">
        <v>0</v>
      </c>
      <c r="O63" s="728">
        <v>0</v>
      </c>
      <c r="P63" s="530" t="s">
        <v>471</v>
      </c>
      <c r="Q63" s="728">
        <v>0</v>
      </c>
      <c r="R63" s="728">
        <v>0</v>
      </c>
      <c r="S63" s="728">
        <v>0</v>
      </c>
      <c r="T63" s="728">
        <v>0</v>
      </c>
      <c r="U63" s="728">
        <v>0</v>
      </c>
      <c r="V63" s="728">
        <v>0</v>
      </c>
      <c r="W63" s="728">
        <v>0</v>
      </c>
      <c r="X63" s="728">
        <v>0</v>
      </c>
      <c r="Y63" s="728">
        <v>0</v>
      </c>
      <c r="Z63" s="728">
        <v>1</v>
      </c>
      <c r="AA63" s="728">
        <v>0</v>
      </c>
      <c r="AB63" s="728">
        <v>0</v>
      </c>
    </row>
    <row r="64" spans="1:28" s="152" customFormat="1" ht="18" customHeight="1">
      <c r="A64" s="530" t="s">
        <v>472</v>
      </c>
      <c r="B64" s="727">
        <v>0</v>
      </c>
      <c r="C64" s="728">
        <v>0</v>
      </c>
      <c r="D64" s="728">
        <v>0</v>
      </c>
      <c r="E64" s="728">
        <v>0</v>
      </c>
      <c r="F64" s="728">
        <v>0</v>
      </c>
      <c r="G64" s="728">
        <v>0</v>
      </c>
      <c r="H64" s="728">
        <v>0</v>
      </c>
      <c r="I64" s="728">
        <v>0</v>
      </c>
      <c r="J64" s="728">
        <v>0</v>
      </c>
      <c r="K64" s="728">
        <v>0</v>
      </c>
      <c r="L64" s="728">
        <v>0</v>
      </c>
      <c r="M64" s="728">
        <v>0</v>
      </c>
      <c r="N64" s="728">
        <v>0</v>
      </c>
      <c r="O64" s="728">
        <v>0</v>
      </c>
      <c r="P64" s="530" t="s">
        <v>472</v>
      </c>
      <c r="Q64" s="728">
        <v>0</v>
      </c>
      <c r="R64" s="728">
        <v>0</v>
      </c>
      <c r="S64" s="728">
        <v>0</v>
      </c>
      <c r="T64" s="728">
        <v>0</v>
      </c>
      <c r="U64" s="728">
        <v>0</v>
      </c>
      <c r="V64" s="728">
        <v>0</v>
      </c>
      <c r="W64" s="728">
        <v>0</v>
      </c>
      <c r="X64" s="728">
        <v>0</v>
      </c>
      <c r="Y64" s="728">
        <v>0</v>
      </c>
      <c r="Z64" s="728">
        <v>1</v>
      </c>
      <c r="AA64" s="728">
        <v>2</v>
      </c>
      <c r="AB64" s="728">
        <v>0</v>
      </c>
    </row>
    <row r="65" spans="1:28" s="152" customFormat="1" ht="18" customHeight="1">
      <c r="A65" s="530" t="s">
        <v>473</v>
      </c>
      <c r="B65" s="727">
        <v>2</v>
      </c>
      <c r="C65" s="728">
        <v>0</v>
      </c>
      <c r="D65" s="728">
        <v>0</v>
      </c>
      <c r="E65" s="728">
        <v>0</v>
      </c>
      <c r="F65" s="728">
        <v>0</v>
      </c>
      <c r="G65" s="728">
        <v>0</v>
      </c>
      <c r="H65" s="728">
        <v>0</v>
      </c>
      <c r="I65" s="728">
        <v>0</v>
      </c>
      <c r="J65" s="728">
        <v>1</v>
      </c>
      <c r="K65" s="728">
        <v>0</v>
      </c>
      <c r="L65" s="728">
        <v>0</v>
      </c>
      <c r="M65" s="728">
        <v>0</v>
      </c>
      <c r="N65" s="728">
        <v>0</v>
      </c>
      <c r="O65" s="728">
        <v>0</v>
      </c>
      <c r="P65" s="530" t="s">
        <v>473</v>
      </c>
      <c r="Q65" s="728">
        <v>0</v>
      </c>
      <c r="R65" s="728">
        <v>0</v>
      </c>
      <c r="S65" s="728">
        <v>1</v>
      </c>
      <c r="T65" s="728">
        <v>0</v>
      </c>
      <c r="U65" s="728">
        <v>0</v>
      </c>
      <c r="V65" s="728">
        <v>0</v>
      </c>
      <c r="W65" s="728">
        <v>0</v>
      </c>
      <c r="X65" s="728">
        <v>0</v>
      </c>
      <c r="Y65" s="728">
        <v>0</v>
      </c>
      <c r="Z65" s="728">
        <v>1</v>
      </c>
      <c r="AA65" s="728">
        <v>2</v>
      </c>
      <c r="AB65" s="728">
        <v>0</v>
      </c>
    </row>
    <row r="66" spans="1:28" s="152" customFormat="1" ht="18" customHeight="1">
      <c r="A66" s="530" t="s">
        <v>474</v>
      </c>
      <c r="B66" s="727">
        <v>1</v>
      </c>
      <c r="C66" s="728">
        <v>696</v>
      </c>
      <c r="D66" s="728">
        <v>1</v>
      </c>
      <c r="E66" s="728">
        <v>696</v>
      </c>
      <c r="F66" s="728">
        <v>0</v>
      </c>
      <c r="G66" s="728">
        <v>0</v>
      </c>
      <c r="H66" s="728">
        <v>0</v>
      </c>
      <c r="I66" s="728">
        <v>0</v>
      </c>
      <c r="J66" s="728">
        <v>0</v>
      </c>
      <c r="K66" s="728">
        <v>0</v>
      </c>
      <c r="L66" s="728">
        <v>0</v>
      </c>
      <c r="M66" s="728">
        <v>0</v>
      </c>
      <c r="N66" s="728">
        <v>0</v>
      </c>
      <c r="O66" s="728">
        <v>0</v>
      </c>
      <c r="P66" s="530" t="s">
        <v>474</v>
      </c>
      <c r="Q66" s="728">
        <v>0</v>
      </c>
      <c r="R66" s="728">
        <v>0</v>
      </c>
      <c r="S66" s="728">
        <v>0</v>
      </c>
      <c r="T66" s="728">
        <v>0</v>
      </c>
      <c r="U66" s="728">
        <v>0</v>
      </c>
      <c r="V66" s="728">
        <v>0</v>
      </c>
      <c r="W66" s="728">
        <v>0</v>
      </c>
      <c r="X66" s="728">
        <v>0</v>
      </c>
      <c r="Y66" s="728">
        <v>0</v>
      </c>
      <c r="Z66" s="728">
        <v>1</v>
      </c>
      <c r="AA66" s="728">
        <v>1</v>
      </c>
      <c r="AB66" s="728">
        <v>0</v>
      </c>
    </row>
    <row r="67" spans="1:28" s="152" customFormat="1" ht="18" customHeight="1">
      <c r="A67" s="530" t="s">
        <v>475</v>
      </c>
      <c r="B67" s="727">
        <v>2</v>
      </c>
      <c r="C67" s="728">
        <v>19</v>
      </c>
      <c r="D67" s="728">
        <v>0</v>
      </c>
      <c r="E67" s="728">
        <v>0</v>
      </c>
      <c r="F67" s="728">
        <v>0</v>
      </c>
      <c r="G67" s="728">
        <v>0</v>
      </c>
      <c r="H67" s="728">
        <v>0</v>
      </c>
      <c r="I67" s="728">
        <v>0</v>
      </c>
      <c r="J67" s="728">
        <v>1</v>
      </c>
      <c r="K67" s="728">
        <v>19</v>
      </c>
      <c r="L67" s="728">
        <v>0</v>
      </c>
      <c r="M67" s="728">
        <v>0</v>
      </c>
      <c r="N67" s="728">
        <v>1</v>
      </c>
      <c r="O67" s="728">
        <v>0</v>
      </c>
      <c r="P67" s="530" t="s">
        <v>475</v>
      </c>
      <c r="Q67" s="728">
        <v>0</v>
      </c>
      <c r="R67" s="728">
        <v>0</v>
      </c>
      <c r="S67" s="728">
        <v>0</v>
      </c>
      <c r="T67" s="728">
        <v>0</v>
      </c>
      <c r="U67" s="728">
        <v>0</v>
      </c>
      <c r="V67" s="728">
        <v>0</v>
      </c>
      <c r="W67" s="728">
        <v>0</v>
      </c>
      <c r="X67" s="728">
        <v>0</v>
      </c>
      <c r="Y67" s="728">
        <v>0</v>
      </c>
      <c r="Z67" s="728">
        <v>0</v>
      </c>
      <c r="AA67" s="728">
        <v>1</v>
      </c>
      <c r="AB67" s="728">
        <v>0</v>
      </c>
    </row>
    <row r="68" spans="1:28" s="152" customFormat="1" ht="18" customHeight="1">
      <c r="A68" s="530" t="s">
        <v>476</v>
      </c>
      <c r="B68" s="727">
        <v>12</v>
      </c>
      <c r="C68" s="728">
        <v>20</v>
      </c>
      <c r="D68" s="728">
        <v>0</v>
      </c>
      <c r="E68" s="728">
        <v>0</v>
      </c>
      <c r="F68" s="728">
        <v>0</v>
      </c>
      <c r="G68" s="728">
        <v>0</v>
      </c>
      <c r="H68" s="728">
        <v>0</v>
      </c>
      <c r="I68" s="728">
        <v>0</v>
      </c>
      <c r="J68" s="728">
        <v>4</v>
      </c>
      <c r="K68" s="728">
        <v>10</v>
      </c>
      <c r="L68" s="728">
        <v>0</v>
      </c>
      <c r="M68" s="728">
        <v>0</v>
      </c>
      <c r="N68" s="728">
        <v>3</v>
      </c>
      <c r="O68" s="728">
        <v>0</v>
      </c>
      <c r="P68" s="530" t="s">
        <v>476</v>
      </c>
      <c r="Q68" s="728">
        <v>0</v>
      </c>
      <c r="R68" s="728">
        <v>0</v>
      </c>
      <c r="S68" s="728">
        <v>4</v>
      </c>
      <c r="T68" s="728">
        <v>10</v>
      </c>
      <c r="U68" s="728">
        <v>0</v>
      </c>
      <c r="V68" s="728">
        <v>0</v>
      </c>
      <c r="W68" s="728">
        <v>1</v>
      </c>
      <c r="X68" s="728">
        <v>0</v>
      </c>
      <c r="Y68" s="728">
        <v>0</v>
      </c>
      <c r="Z68" s="728">
        <v>0</v>
      </c>
      <c r="AA68" s="728">
        <v>0</v>
      </c>
      <c r="AB68" s="728">
        <v>0</v>
      </c>
    </row>
    <row r="69" spans="1:28" s="152" customFormat="1" ht="18" customHeight="1">
      <c r="A69" s="530" t="s">
        <v>477</v>
      </c>
      <c r="B69" s="727">
        <v>109</v>
      </c>
      <c r="C69" s="728">
        <v>314</v>
      </c>
      <c r="D69" s="728">
        <v>1</v>
      </c>
      <c r="E69" s="728">
        <v>155</v>
      </c>
      <c r="F69" s="728">
        <v>1</v>
      </c>
      <c r="G69" s="728">
        <v>125</v>
      </c>
      <c r="H69" s="728">
        <v>0</v>
      </c>
      <c r="I69" s="728">
        <v>0</v>
      </c>
      <c r="J69" s="728">
        <v>59</v>
      </c>
      <c r="K69" s="728">
        <v>34</v>
      </c>
      <c r="L69" s="728">
        <v>0</v>
      </c>
      <c r="M69" s="728">
        <v>0</v>
      </c>
      <c r="N69" s="728">
        <v>28</v>
      </c>
      <c r="O69" s="728">
        <v>0</v>
      </c>
      <c r="P69" s="530" t="s">
        <v>477</v>
      </c>
      <c r="Q69" s="728">
        <v>0</v>
      </c>
      <c r="R69" s="728">
        <v>0</v>
      </c>
      <c r="S69" s="728">
        <v>20</v>
      </c>
      <c r="T69" s="728">
        <v>0</v>
      </c>
      <c r="U69" s="728">
        <v>0</v>
      </c>
      <c r="V69" s="728">
        <v>0</v>
      </c>
      <c r="W69" s="728">
        <v>0</v>
      </c>
      <c r="X69" s="728">
        <v>0</v>
      </c>
      <c r="Y69" s="728">
        <v>0</v>
      </c>
      <c r="Z69" s="728">
        <v>0</v>
      </c>
      <c r="AA69" s="728">
        <v>0</v>
      </c>
      <c r="AB69" s="728">
        <v>0</v>
      </c>
    </row>
    <row r="70" spans="1:28" s="152" customFormat="1" ht="18" customHeight="1">
      <c r="A70" s="530" t="s">
        <v>478</v>
      </c>
      <c r="B70" s="727">
        <v>24</v>
      </c>
      <c r="C70" s="728">
        <v>456</v>
      </c>
      <c r="D70" s="728">
        <v>1</v>
      </c>
      <c r="E70" s="728">
        <v>114</v>
      </c>
      <c r="F70" s="728">
        <v>1</v>
      </c>
      <c r="G70" s="728">
        <v>99</v>
      </c>
      <c r="H70" s="728">
        <v>0</v>
      </c>
      <c r="I70" s="728">
        <v>0</v>
      </c>
      <c r="J70" s="728">
        <v>14</v>
      </c>
      <c r="K70" s="728">
        <v>41</v>
      </c>
      <c r="L70" s="728">
        <v>1</v>
      </c>
      <c r="M70" s="728">
        <v>202</v>
      </c>
      <c r="N70" s="728">
        <v>5</v>
      </c>
      <c r="O70" s="728">
        <v>0</v>
      </c>
      <c r="P70" s="530" t="s">
        <v>478</v>
      </c>
      <c r="Q70" s="728">
        <v>0</v>
      </c>
      <c r="R70" s="728">
        <v>0</v>
      </c>
      <c r="S70" s="728">
        <v>2</v>
      </c>
      <c r="T70" s="728">
        <v>0</v>
      </c>
      <c r="U70" s="728">
        <v>0</v>
      </c>
      <c r="V70" s="728">
        <v>0</v>
      </c>
      <c r="W70" s="728">
        <v>0</v>
      </c>
      <c r="X70" s="728">
        <v>0</v>
      </c>
      <c r="Y70" s="728">
        <v>0</v>
      </c>
      <c r="Z70" s="728">
        <v>0</v>
      </c>
      <c r="AA70" s="728">
        <v>0</v>
      </c>
      <c r="AB70" s="728">
        <v>0</v>
      </c>
    </row>
    <row r="71" spans="1:28" s="152" customFormat="1" ht="18" customHeight="1">
      <c r="A71" s="530" t="s">
        <v>479</v>
      </c>
      <c r="B71" s="727">
        <v>25</v>
      </c>
      <c r="C71" s="728">
        <v>62</v>
      </c>
      <c r="D71" s="728">
        <v>0</v>
      </c>
      <c r="E71" s="728">
        <v>0</v>
      </c>
      <c r="F71" s="728">
        <v>0</v>
      </c>
      <c r="G71" s="728">
        <v>0</v>
      </c>
      <c r="H71" s="728">
        <v>0</v>
      </c>
      <c r="I71" s="728">
        <v>0</v>
      </c>
      <c r="J71" s="728">
        <v>5</v>
      </c>
      <c r="K71" s="728">
        <v>0</v>
      </c>
      <c r="L71" s="728">
        <v>0</v>
      </c>
      <c r="M71" s="728">
        <v>0</v>
      </c>
      <c r="N71" s="728">
        <v>9</v>
      </c>
      <c r="O71" s="728">
        <v>0</v>
      </c>
      <c r="P71" s="530" t="s">
        <v>479</v>
      </c>
      <c r="Q71" s="728">
        <v>1</v>
      </c>
      <c r="R71" s="728">
        <v>62</v>
      </c>
      <c r="S71" s="728">
        <v>10</v>
      </c>
      <c r="T71" s="728">
        <v>0</v>
      </c>
      <c r="U71" s="728">
        <v>0</v>
      </c>
      <c r="V71" s="728">
        <v>0</v>
      </c>
      <c r="W71" s="728">
        <v>0</v>
      </c>
      <c r="X71" s="728">
        <v>0</v>
      </c>
      <c r="Y71" s="728">
        <v>0</v>
      </c>
      <c r="Z71" s="728">
        <v>0</v>
      </c>
      <c r="AA71" s="728">
        <v>0</v>
      </c>
      <c r="AB71" s="728">
        <v>0</v>
      </c>
    </row>
    <row r="72" spans="1:28" s="152" customFormat="1" ht="18" customHeight="1">
      <c r="A72" s="530" t="s">
        <v>480</v>
      </c>
      <c r="B72" s="727">
        <v>17</v>
      </c>
      <c r="C72" s="728">
        <v>29</v>
      </c>
      <c r="D72" s="728">
        <v>0</v>
      </c>
      <c r="E72" s="728">
        <v>0</v>
      </c>
      <c r="F72" s="728">
        <v>0</v>
      </c>
      <c r="G72" s="728">
        <v>0</v>
      </c>
      <c r="H72" s="728">
        <v>0</v>
      </c>
      <c r="I72" s="728">
        <v>0</v>
      </c>
      <c r="J72" s="728">
        <v>15</v>
      </c>
      <c r="K72" s="728">
        <v>29</v>
      </c>
      <c r="L72" s="728">
        <v>0</v>
      </c>
      <c r="M72" s="728">
        <v>0</v>
      </c>
      <c r="N72" s="728">
        <v>1</v>
      </c>
      <c r="O72" s="728">
        <v>0</v>
      </c>
      <c r="P72" s="530" t="s">
        <v>480</v>
      </c>
      <c r="Q72" s="728">
        <v>0</v>
      </c>
      <c r="R72" s="728">
        <v>0</v>
      </c>
      <c r="S72" s="728">
        <v>1</v>
      </c>
      <c r="T72" s="728">
        <v>0</v>
      </c>
      <c r="U72" s="728">
        <v>0</v>
      </c>
      <c r="V72" s="728">
        <v>0</v>
      </c>
      <c r="W72" s="728">
        <v>0</v>
      </c>
      <c r="X72" s="728">
        <v>0</v>
      </c>
      <c r="Y72" s="728">
        <v>0</v>
      </c>
      <c r="Z72" s="728">
        <v>0</v>
      </c>
      <c r="AA72" s="728">
        <v>0</v>
      </c>
      <c r="AB72" s="728">
        <v>0</v>
      </c>
    </row>
    <row r="73" spans="1:28" s="152" customFormat="1" ht="18" customHeight="1">
      <c r="A73" s="530" t="s">
        <v>481</v>
      </c>
      <c r="B73" s="727">
        <v>9</v>
      </c>
      <c r="C73" s="728">
        <v>0</v>
      </c>
      <c r="D73" s="728">
        <v>0</v>
      </c>
      <c r="E73" s="728">
        <v>0</v>
      </c>
      <c r="F73" s="728">
        <v>0</v>
      </c>
      <c r="G73" s="728">
        <v>0</v>
      </c>
      <c r="H73" s="728">
        <v>0</v>
      </c>
      <c r="I73" s="728">
        <v>0</v>
      </c>
      <c r="J73" s="728">
        <v>3</v>
      </c>
      <c r="K73" s="728">
        <v>0</v>
      </c>
      <c r="L73" s="728">
        <v>0</v>
      </c>
      <c r="M73" s="728">
        <v>0</v>
      </c>
      <c r="N73" s="728">
        <v>4</v>
      </c>
      <c r="O73" s="728">
        <v>0</v>
      </c>
      <c r="P73" s="530" t="s">
        <v>481</v>
      </c>
      <c r="Q73" s="728">
        <v>0</v>
      </c>
      <c r="R73" s="728">
        <v>0</v>
      </c>
      <c r="S73" s="728">
        <v>2</v>
      </c>
      <c r="T73" s="728">
        <v>0</v>
      </c>
      <c r="U73" s="728">
        <v>0</v>
      </c>
      <c r="V73" s="728">
        <v>0</v>
      </c>
      <c r="W73" s="728">
        <v>0</v>
      </c>
      <c r="X73" s="728">
        <v>0</v>
      </c>
      <c r="Y73" s="728">
        <v>0</v>
      </c>
      <c r="Z73" s="728">
        <v>0</v>
      </c>
      <c r="AA73" s="728">
        <v>0</v>
      </c>
      <c r="AB73" s="728">
        <v>1</v>
      </c>
    </row>
    <row r="74" spans="1:28" s="152" customFormat="1" ht="18" customHeight="1">
      <c r="A74" s="530" t="s">
        <v>482</v>
      </c>
      <c r="B74" s="729">
        <v>7</v>
      </c>
      <c r="C74" s="728">
        <v>444</v>
      </c>
      <c r="D74" s="728">
        <v>1</v>
      </c>
      <c r="E74" s="728">
        <v>444</v>
      </c>
      <c r="F74" s="728">
        <v>0</v>
      </c>
      <c r="G74" s="728">
        <v>0</v>
      </c>
      <c r="H74" s="728">
        <v>0</v>
      </c>
      <c r="I74" s="728">
        <v>0</v>
      </c>
      <c r="J74" s="728">
        <v>3</v>
      </c>
      <c r="K74" s="728">
        <v>0</v>
      </c>
      <c r="L74" s="728">
        <v>0</v>
      </c>
      <c r="M74" s="728">
        <v>0</v>
      </c>
      <c r="N74" s="728">
        <v>0</v>
      </c>
      <c r="O74" s="728">
        <v>0</v>
      </c>
      <c r="P74" s="530" t="s">
        <v>482</v>
      </c>
      <c r="Q74" s="728">
        <v>0</v>
      </c>
      <c r="R74" s="728">
        <v>0</v>
      </c>
      <c r="S74" s="728">
        <v>3</v>
      </c>
      <c r="T74" s="728">
        <v>0</v>
      </c>
      <c r="U74" s="728">
        <v>0</v>
      </c>
      <c r="V74" s="728">
        <v>0</v>
      </c>
      <c r="W74" s="728">
        <v>0</v>
      </c>
      <c r="X74" s="728">
        <v>0</v>
      </c>
      <c r="Y74" s="728">
        <v>0</v>
      </c>
      <c r="Z74" s="728">
        <v>0</v>
      </c>
      <c r="AA74" s="728">
        <v>0</v>
      </c>
      <c r="AB74" s="728">
        <v>0</v>
      </c>
    </row>
    <row r="75" spans="1:28" s="152" customFormat="1" ht="18" customHeight="1">
      <c r="A75" s="530" t="s">
        <v>483</v>
      </c>
      <c r="B75" s="727">
        <v>4</v>
      </c>
      <c r="C75" s="728">
        <v>0</v>
      </c>
      <c r="D75" s="728">
        <v>0</v>
      </c>
      <c r="E75" s="728">
        <v>0</v>
      </c>
      <c r="F75" s="728">
        <v>0</v>
      </c>
      <c r="G75" s="728">
        <v>0</v>
      </c>
      <c r="H75" s="728">
        <v>0</v>
      </c>
      <c r="I75" s="728">
        <v>0</v>
      </c>
      <c r="J75" s="728">
        <v>2</v>
      </c>
      <c r="K75" s="728">
        <v>0</v>
      </c>
      <c r="L75" s="728">
        <v>0</v>
      </c>
      <c r="M75" s="728">
        <v>0</v>
      </c>
      <c r="N75" s="728">
        <v>0</v>
      </c>
      <c r="O75" s="728">
        <v>0</v>
      </c>
      <c r="P75" s="530" t="s">
        <v>483</v>
      </c>
      <c r="Q75" s="728">
        <v>0</v>
      </c>
      <c r="R75" s="728">
        <v>0</v>
      </c>
      <c r="S75" s="728">
        <v>2</v>
      </c>
      <c r="T75" s="728">
        <v>0</v>
      </c>
      <c r="U75" s="728">
        <v>0</v>
      </c>
      <c r="V75" s="728">
        <v>0</v>
      </c>
      <c r="W75" s="728">
        <v>0</v>
      </c>
      <c r="X75" s="728">
        <v>0</v>
      </c>
      <c r="Y75" s="728">
        <v>0</v>
      </c>
      <c r="Z75" s="728">
        <v>0</v>
      </c>
      <c r="AA75" s="728">
        <v>0</v>
      </c>
      <c r="AB75" s="728">
        <v>0</v>
      </c>
    </row>
    <row r="76" spans="1:28" s="152" customFormat="1" ht="18" customHeight="1">
      <c r="A76" s="530" t="s">
        <v>484</v>
      </c>
      <c r="B76" s="727">
        <v>1</v>
      </c>
      <c r="C76" s="728">
        <v>0</v>
      </c>
      <c r="D76" s="728">
        <v>0</v>
      </c>
      <c r="E76" s="728">
        <v>0</v>
      </c>
      <c r="F76" s="728">
        <v>0</v>
      </c>
      <c r="G76" s="728">
        <v>0</v>
      </c>
      <c r="H76" s="728">
        <v>0</v>
      </c>
      <c r="I76" s="728">
        <v>0</v>
      </c>
      <c r="J76" s="728">
        <v>0</v>
      </c>
      <c r="K76" s="728">
        <v>0</v>
      </c>
      <c r="L76" s="728">
        <v>0</v>
      </c>
      <c r="M76" s="728">
        <v>0</v>
      </c>
      <c r="N76" s="728">
        <v>0</v>
      </c>
      <c r="O76" s="728">
        <v>0</v>
      </c>
      <c r="P76" s="530" t="s">
        <v>484</v>
      </c>
      <c r="Q76" s="728">
        <v>0</v>
      </c>
      <c r="R76" s="728">
        <v>0</v>
      </c>
      <c r="S76" s="728">
        <v>1</v>
      </c>
      <c r="T76" s="728">
        <v>0</v>
      </c>
      <c r="U76" s="728">
        <v>0</v>
      </c>
      <c r="V76" s="728">
        <v>0</v>
      </c>
      <c r="W76" s="728">
        <v>0</v>
      </c>
      <c r="X76" s="728">
        <v>0</v>
      </c>
      <c r="Y76" s="728">
        <v>0</v>
      </c>
      <c r="Z76" s="728">
        <v>0</v>
      </c>
      <c r="AA76" s="728">
        <v>0</v>
      </c>
      <c r="AB76" s="728">
        <v>0</v>
      </c>
    </row>
    <row r="77" spans="1:28" s="152" customFormat="1" ht="18" customHeight="1">
      <c r="A77" s="530" t="s">
        <v>485</v>
      </c>
      <c r="B77" s="727">
        <v>2</v>
      </c>
      <c r="C77" s="728">
        <v>0</v>
      </c>
      <c r="D77" s="728">
        <v>0</v>
      </c>
      <c r="E77" s="728">
        <v>0</v>
      </c>
      <c r="F77" s="728">
        <v>0</v>
      </c>
      <c r="G77" s="728">
        <v>0</v>
      </c>
      <c r="H77" s="728">
        <v>0</v>
      </c>
      <c r="I77" s="728">
        <v>0</v>
      </c>
      <c r="J77" s="728">
        <v>1</v>
      </c>
      <c r="K77" s="728">
        <v>0</v>
      </c>
      <c r="L77" s="728">
        <v>0</v>
      </c>
      <c r="M77" s="728">
        <v>0</v>
      </c>
      <c r="N77" s="728">
        <v>1</v>
      </c>
      <c r="O77" s="728">
        <v>0</v>
      </c>
      <c r="P77" s="530" t="s">
        <v>485</v>
      </c>
      <c r="Q77" s="728">
        <v>0</v>
      </c>
      <c r="R77" s="728">
        <v>0</v>
      </c>
      <c r="S77" s="728">
        <v>0</v>
      </c>
      <c r="T77" s="728">
        <v>0</v>
      </c>
      <c r="U77" s="728">
        <v>0</v>
      </c>
      <c r="V77" s="728">
        <v>0</v>
      </c>
      <c r="W77" s="728">
        <v>0</v>
      </c>
      <c r="X77" s="728">
        <v>0</v>
      </c>
      <c r="Y77" s="728">
        <v>1</v>
      </c>
      <c r="Z77" s="728">
        <v>0</v>
      </c>
      <c r="AA77" s="728">
        <v>0</v>
      </c>
      <c r="AB77" s="728">
        <v>0</v>
      </c>
    </row>
    <row r="78" spans="1:28" s="152" customFormat="1" ht="18" customHeight="1">
      <c r="A78" s="530" t="s">
        <v>486</v>
      </c>
      <c r="B78" s="727">
        <v>5</v>
      </c>
      <c r="C78" s="728">
        <v>0</v>
      </c>
      <c r="D78" s="728">
        <v>0</v>
      </c>
      <c r="E78" s="728">
        <v>0</v>
      </c>
      <c r="F78" s="728">
        <v>0</v>
      </c>
      <c r="G78" s="728">
        <v>0</v>
      </c>
      <c r="H78" s="728">
        <v>0</v>
      </c>
      <c r="I78" s="728">
        <v>0</v>
      </c>
      <c r="J78" s="728">
        <v>3</v>
      </c>
      <c r="K78" s="728">
        <v>0</v>
      </c>
      <c r="L78" s="728">
        <v>0</v>
      </c>
      <c r="M78" s="728">
        <v>0</v>
      </c>
      <c r="N78" s="728">
        <v>0</v>
      </c>
      <c r="O78" s="728">
        <v>0</v>
      </c>
      <c r="P78" s="530" t="s">
        <v>486</v>
      </c>
      <c r="Q78" s="728">
        <v>0</v>
      </c>
      <c r="R78" s="728">
        <v>0</v>
      </c>
      <c r="S78" s="728">
        <v>1</v>
      </c>
      <c r="T78" s="728">
        <v>0</v>
      </c>
      <c r="U78" s="728">
        <v>0</v>
      </c>
      <c r="V78" s="728">
        <v>0</v>
      </c>
      <c r="W78" s="728">
        <v>1</v>
      </c>
      <c r="X78" s="728">
        <v>0</v>
      </c>
      <c r="Y78" s="728">
        <v>0</v>
      </c>
      <c r="Z78" s="728">
        <v>0</v>
      </c>
      <c r="AA78" s="728">
        <v>0</v>
      </c>
      <c r="AB78" s="728">
        <v>0</v>
      </c>
    </row>
    <row r="79" spans="1:28" s="152" customFormat="1" ht="18" customHeight="1">
      <c r="A79" s="530" t="s">
        <v>487</v>
      </c>
      <c r="B79" s="729">
        <v>14</v>
      </c>
      <c r="C79" s="728">
        <v>0</v>
      </c>
      <c r="D79" s="728">
        <v>0</v>
      </c>
      <c r="E79" s="728">
        <v>0</v>
      </c>
      <c r="F79" s="728">
        <v>0</v>
      </c>
      <c r="G79" s="728">
        <v>0</v>
      </c>
      <c r="H79" s="728">
        <v>0</v>
      </c>
      <c r="I79" s="728">
        <v>0</v>
      </c>
      <c r="J79" s="728">
        <v>4</v>
      </c>
      <c r="K79" s="728">
        <v>0</v>
      </c>
      <c r="L79" s="728">
        <v>0</v>
      </c>
      <c r="M79" s="728">
        <v>0</v>
      </c>
      <c r="N79" s="728">
        <v>4</v>
      </c>
      <c r="O79" s="728">
        <v>0</v>
      </c>
      <c r="P79" s="530" t="s">
        <v>487</v>
      </c>
      <c r="Q79" s="728">
        <v>0</v>
      </c>
      <c r="R79" s="728">
        <v>0</v>
      </c>
      <c r="S79" s="728">
        <v>6</v>
      </c>
      <c r="T79" s="728">
        <v>0</v>
      </c>
      <c r="U79" s="728">
        <v>0</v>
      </c>
      <c r="V79" s="728">
        <v>0</v>
      </c>
      <c r="W79" s="728">
        <v>0</v>
      </c>
      <c r="X79" s="728">
        <v>0</v>
      </c>
      <c r="Y79" s="728">
        <v>0</v>
      </c>
      <c r="Z79" s="728">
        <v>0</v>
      </c>
      <c r="AA79" s="728">
        <v>0</v>
      </c>
      <c r="AB79" s="728">
        <v>1</v>
      </c>
    </row>
    <row r="80" spans="1:28" s="152" customFormat="1" ht="18" customHeight="1" thickBot="1">
      <c r="A80" s="531" t="s">
        <v>488</v>
      </c>
      <c r="B80" s="732">
        <v>3</v>
      </c>
      <c r="C80" s="733">
        <v>139</v>
      </c>
      <c r="D80" s="728">
        <v>0</v>
      </c>
      <c r="E80" s="728">
        <v>0</v>
      </c>
      <c r="F80" s="728">
        <v>0</v>
      </c>
      <c r="G80" s="728">
        <v>0</v>
      </c>
      <c r="H80" s="728">
        <v>0</v>
      </c>
      <c r="I80" s="734">
        <v>0</v>
      </c>
      <c r="J80" s="734">
        <v>0</v>
      </c>
      <c r="K80" s="734">
        <v>0</v>
      </c>
      <c r="L80" s="734">
        <v>1</v>
      </c>
      <c r="M80" s="734">
        <v>124</v>
      </c>
      <c r="N80" s="734">
        <v>1</v>
      </c>
      <c r="O80" s="734">
        <v>15</v>
      </c>
      <c r="P80" s="531" t="s">
        <v>488</v>
      </c>
      <c r="Q80" s="734">
        <v>0</v>
      </c>
      <c r="R80" s="734">
        <v>0</v>
      </c>
      <c r="S80" s="734">
        <v>1</v>
      </c>
      <c r="T80" s="734">
        <v>0</v>
      </c>
      <c r="U80" s="734">
        <v>0</v>
      </c>
      <c r="V80" s="734">
        <v>0</v>
      </c>
      <c r="W80" s="734">
        <v>0</v>
      </c>
      <c r="X80" s="734">
        <v>0</v>
      </c>
      <c r="Y80" s="734">
        <v>0</v>
      </c>
      <c r="Z80" s="734">
        <v>0</v>
      </c>
      <c r="AA80" s="734">
        <v>0</v>
      </c>
      <c r="AB80" s="735">
        <v>1</v>
      </c>
    </row>
    <row r="81" spans="1:28" s="229" customFormat="1" ht="33" customHeight="1">
      <c r="A81" s="1541" t="s">
        <v>489</v>
      </c>
      <c r="B81" s="1541"/>
      <c r="C81" s="1541"/>
      <c r="D81" s="1541"/>
      <c r="E81" s="1541"/>
      <c r="F81" s="1541"/>
      <c r="G81" s="1541"/>
      <c r="H81" s="1541"/>
      <c r="I81" s="1541"/>
      <c r="J81" s="1541"/>
      <c r="K81" s="1541"/>
      <c r="L81" s="1541"/>
      <c r="M81" s="1541"/>
      <c r="N81" s="718"/>
      <c r="O81" s="718"/>
      <c r="P81" s="1541" t="s">
        <v>489</v>
      </c>
      <c r="Q81" s="1541"/>
      <c r="R81" s="1541"/>
      <c r="S81" s="1541"/>
      <c r="T81" s="1541"/>
      <c r="U81" s="1541"/>
      <c r="V81" s="1541"/>
      <c r="W81" s="1541"/>
      <c r="X81" s="1541"/>
      <c r="Y81" s="1541"/>
      <c r="Z81" s="1541"/>
      <c r="AA81" s="710"/>
      <c r="AB81" s="710"/>
    </row>
    <row r="82" spans="1:28" s="229" customFormat="1" ht="15" customHeight="1">
      <c r="A82" s="201" t="s">
        <v>490</v>
      </c>
      <c r="B82" s="711"/>
      <c r="C82" s="711"/>
      <c r="D82" s="711"/>
      <c r="E82" s="711"/>
      <c r="F82" s="711"/>
      <c r="G82" s="711"/>
      <c r="H82" s="711"/>
      <c r="I82" s="711"/>
      <c r="J82" s="711"/>
      <c r="K82" s="711"/>
      <c r="L82" s="711"/>
      <c r="M82" s="711"/>
      <c r="N82" s="712"/>
      <c r="O82" s="201"/>
      <c r="P82" s="201" t="s">
        <v>491</v>
      </c>
      <c r="Q82" s="201"/>
      <c r="R82" s="201"/>
      <c r="S82" s="201"/>
      <c r="T82" s="201"/>
      <c r="U82" s="201"/>
      <c r="V82" s="201"/>
      <c r="W82" s="201"/>
      <c r="X82" s="201"/>
      <c r="Y82" s="1538"/>
      <c r="Z82" s="1538"/>
      <c r="AA82" s="1538"/>
      <c r="AB82" s="1538"/>
    </row>
  </sheetData>
  <mergeCells count="29">
    <mergeCell ref="Y82:AB82"/>
    <mergeCell ref="L6:M7"/>
    <mergeCell ref="Q6:T6"/>
    <mergeCell ref="U6:V7"/>
    <mergeCell ref="W6:X7"/>
    <mergeCell ref="A81:M81"/>
    <mergeCell ref="P81:Z81"/>
    <mergeCell ref="N6:O7"/>
    <mergeCell ref="B6:C7"/>
    <mergeCell ref="D6:K6"/>
    <mergeCell ref="S7:T7"/>
    <mergeCell ref="Y5:Y8"/>
    <mergeCell ref="Z5:Z8"/>
    <mergeCell ref="AA5:AA8"/>
    <mergeCell ref="AB5:AB8"/>
    <mergeCell ref="D7:E7"/>
    <mergeCell ref="A2:O2"/>
    <mergeCell ref="A3:O3"/>
    <mergeCell ref="B5:M5"/>
    <mergeCell ref="Q5:X5"/>
    <mergeCell ref="P5:P8"/>
    <mergeCell ref="A5:A6"/>
    <mergeCell ref="P2:AB2"/>
    <mergeCell ref="P3:AB3"/>
    <mergeCell ref="W4:AB4"/>
    <mergeCell ref="F7:G7"/>
    <mergeCell ref="H7:I7"/>
    <mergeCell ref="J7:K7"/>
    <mergeCell ref="Q7:R7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79" firstPageNumber="136" pageOrder="overThenDown" orientation="portrait" r:id="rId1"/>
  <headerFooter scaleWithDoc="0" alignWithMargins="0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zoomScaleSheetLayoutView="100" workbookViewId="0">
      <selection activeCell="F41" sqref="F41"/>
    </sheetView>
  </sheetViews>
  <sheetFormatPr defaultColWidth="8" defaultRowHeight="12.75"/>
  <cols>
    <col min="1" max="1" width="8.109375" style="748" customWidth="1"/>
    <col min="2" max="2" width="7" style="748" customWidth="1"/>
    <col min="3" max="3" width="6.21875" style="748" customWidth="1"/>
    <col min="4" max="4" width="6.77734375" style="748" customWidth="1"/>
    <col min="5" max="5" width="7.5546875" style="748" customWidth="1"/>
    <col min="6" max="6" width="7.33203125" style="748" customWidth="1"/>
    <col min="7" max="7" width="6.5546875" style="748" customWidth="1"/>
    <col min="8" max="8" width="6.6640625" style="748" customWidth="1"/>
    <col min="9" max="9" width="7.77734375" style="748" customWidth="1"/>
    <col min="10" max="10" width="7.21875" style="748" customWidth="1"/>
    <col min="11" max="11" width="9.44140625" style="748" customWidth="1"/>
    <col min="12" max="13" width="11.44140625" style="6" customWidth="1"/>
    <col min="14" max="16384" width="8" style="6"/>
  </cols>
  <sheetData>
    <row r="1" spans="1:11" s="7" customFormat="1" ht="12.95" customHeight="1">
      <c r="A1" s="743"/>
      <c r="B1" s="743"/>
      <c r="C1" s="744"/>
      <c r="D1" s="744"/>
      <c r="E1" s="744"/>
      <c r="F1" s="745"/>
      <c r="G1" s="746"/>
      <c r="H1" s="746"/>
      <c r="I1" s="746"/>
      <c r="J1" s="746"/>
      <c r="K1" s="746"/>
    </row>
    <row r="2" spans="1:11" s="8" customFormat="1" ht="30" customHeight="1">
      <c r="A2" s="1551" t="s">
        <v>492</v>
      </c>
      <c r="B2" s="1551"/>
      <c r="C2" s="1551"/>
      <c r="D2" s="1551"/>
      <c r="E2" s="1551"/>
      <c r="F2" s="1551"/>
      <c r="G2" s="1551"/>
      <c r="H2" s="1551"/>
      <c r="I2" s="1551"/>
      <c r="J2" s="1551"/>
      <c r="K2" s="1551"/>
    </row>
    <row r="3" spans="1:11" s="18" customFormat="1" ht="24.95" customHeight="1">
      <c r="A3" s="1552" t="s">
        <v>160</v>
      </c>
      <c r="B3" s="1552"/>
      <c r="C3" s="1552"/>
      <c r="D3" s="1552"/>
      <c r="E3" s="1552"/>
      <c r="F3" s="1552"/>
      <c r="G3" s="1552"/>
      <c r="H3" s="1552"/>
      <c r="I3" s="1552"/>
      <c r="J3" s="1552"/>
      <c r="K3" s="1552"/>
    </row>
    <row r="4" spans="1:11" s="12" customFormat="1" ht="18" customHeight="1" thickBot="1">
      <c r="A4" s="150" t="s">
        <v>493</v>
      </c>
      <c r="B4" s="150"/>
      <c r="C4" s="10"/>
      <c r="D4" s="11" t="s">
        <v>1</v>
      </c>
      <c r="E4" s="11"/>
      <c r="F4" s="151"/>
      <c r="K4" s="151" t="s">
        <v>140</v>
      </c>
    </row>
    <row r="5" spans="1:11" s="13" customFormat="1" ht="20.25" customHeight="1">
      <c r="A5" s="509" t="s">
        <v>494</v>
      </c>
      <c r="B5" s="510" t="s">
        <v>495</v>
      </c>
      <c r="C5" s="511" t="s">
        <v>496</v>
      </c>
      <c r="D5" s="510" t="s">
        <v>497</v>
      </c>
      <c r="E5" s="510" t="s">
        <v>498</v>
      </c>
      <c r="F5" s="510" t="s">
        <v>499</v>
      </c>
      <c r="G5" s="511" t="s">
        <v>500</v>
      </c>
      <c r="H5" s="510" t="s">
        <v>501</v>
      </c>
      <c r="I5" s="511" t="s">
        <v>502</v>
      </c>
      <c r="J5" s="1360" t="s">
        <v>1384</v>
      </c>
      <c r="K5" s="1356" t="s">
        <v>1379</v>
      </c>
    </row>
    <row r="6" spans="1:11" s="13" customFormat="1" ht="21.75" customHeight="1">
      <c r="A6" s="430"/>
      <c r="B6" s="431"/>
      <c r="C6" s="680"/>
      <c r="D6" s="456" t="s">
        <v>503</v>
      </c>
      <c r="E6" s="754" t="s">
        <v>13</v>
      </c>
      <c r="F6" s="432"/>
      <c r="G6" s="456"/>
      <c r="H6" s="445"/>
      <c r="I6" s="747" t="s">
        <v>504</v>
      </c>
      <c r="J6" s="1361" t="s">
        <v>1385</v>
      </c>
      <c r="K6" s="1357" t="s">
        <v>1380</v>
      </c>
    </row>
    <row r="7" spans="1:11" s="13" customFormat="1" ht="27.75" customHeight="1" thickBot="1">
      <c r="A7" s="751" t="s">
        <v>505</v>
      </c>
      <c r="B7" s="1383" t="s">
        <v>394</v>
      </c>
      <c r="C7" s="753" t="s">
        <v>393</v>
      </c>
      <c r="D7" s="752" t="s">
        <v>15</v>
      </c>
      <c r="E7" s="1358" t="s">
        <v>1381</v>
      </c>
      <c r="F7" s="752" t="s">
        <v>395</v>
      </c>
      <c r="G7" s="753" t="s">
        <v>17</v>
      </c>
      <c r="H7" s="752" t="s">
        <v>18</v>
      </c>
      <c r="I7" s="1359" t="s">
        <v>1382</v>
      </c>
      <c r="J7" s="1359" t="s">
        <v>1383</v>
      </c>
      <c r="K7" s="752" t="s">
        <v>161</v>
      </c>
    </row>
    <row r="8" spans="1:11" s="13" customFormat="1" ht="16.5" hidden="1">
      <c r="A8" s="433">
        <v>2016</v>
      </c>
      <c r="B8" s="532">
        <v>2544</v>
      </c>
      <c r="C8" s="120">
        <v>458</v>
      </c>
      <c r="D8" s="721">
        <v>158</v>
      </c>
      <c r="E8" s="721">
        <v>55</v>
      </c>
      <c r="F8" s="721">
        <v>21</v>
      </c>
      <c r="G8" s="306">
        <v>0</v>
      </c>
      <c r="H8" s="721">
        <v>1015</v>
      </c>
      <c r="I8" s="721">
        <v>419</v>
      </c>
      <c r="J8" s="721">
        <v>397</v>
      </c>
      <c r="K8" s="721">
        <v>21</v>
      </c>
    </row>
    <row r="9" spans="1:11" s="13" customFormat="1" ht="16.5" hidden="1">
      <c r="A9" s="433">
        <v>2017</v>
      </c>
      <c r="B9" s="532">
        <v>2513</v>
      </c>
      <c r="C9" s="120">
        <v>458</v>
      </c>
      <c r="D9" s="721">
        <v>157</v>
      </c>
      <c r="E9" s="721">
        <v>57</v>
      </c>
      <c r="F9" s="721">
        <v>25</v>
      </c>
      <c r="G9" s="306">
        <v>0</v>
      </c>
      <c r="H9" s="721">
        <v>1025</v>
      </c>
      <c r="I9" s="721">
        <v>361</v>
      </c>
      <c r="J9" s="721">
        <v>411</v>
      </c>
      <c r="K9" s="721">
        <v>19</v>
      </c>
    </row>
    <row r="10" spans="1:11" s="13" customFormat="1" ht="18" hidden="1" customHeight="1">
      <c r="A10" s="433">
        <v>2018</v>
      </c>
      <c r="B10" s="532">
        <v>2863</v>
      </c>
      <c r="C10" s="120">
        <v>446</v>
      </c>
      <c r="D10" s="721">
        <v>134</v>
      </c>
      <c r="E10" s="721">
        <v>59</v>
      </c>
      <c r="F10" s="721">
        <v>25</v>
      </c>
      <c r="G10" s="306">
        <v>0</v>
      </c>
      <c r="H10" s="721">
        <v>1191</v>
      </c>
      <c r="I10" s="721">
        <v>438</v>
      </c>
      <c r="J10" s="721">
        <v>551</v>
      </c>
      <c r="K10" s="721">
        <v>19</v>
      </c>
    </row>
    <row r="11" spans="1:11" s="13" customFormat="1" ht="18" customHeight="1">
      <c r="A11" s="433">
        <v>2019</v>
      </c>
      <c r="B11" s="532">
        <v>3213</v>
      </c>
      <c r="C11" s="120">
        <v>471</v>
      </c>
      <c r="D11" s="721">
        <v>159</v>
      </c>
      <c r="E11" s="721">
        <v>69</v>
      </c>
      <c r="F11" s="721">
        <v>28</v>
      </c>
      <c r="G11" s="306">
        <v>0</v>
      </c>
      <c r="H11" s="721">
        <v>1291</v>
      </c>
      <c r="I11" s="721">
        <v>586</v>
      </c>
      <c r="J11" s="721">
        <v>588</v>
      </c>
      <c r="K11" s="721">
        <v>21</v>
      </c>
    </row>
    <row r="12" spans="1:11" s="13" customFormat="1" ht="18" customHeight="1">
      <c r="A12" s="433">
        <v>2020</v>
      </c>
      <c r="B12" s="532">
        <v>3395</v>
      </c>
      <c r="C12" s="120">
        <v>498</v>
      </c>
      <c r="D12" s="721">
        <v>172</v>
      </c>
      <c r="E12" s="721">
        <v>78</v>
      </c>
      <c r="F12" s="721">
        <v>26</v>
      </c>
      <c r="G12" s="306">
        <v>0</v>
      </c>
      <c r="H12" s="721">
        <v>1338</v>
      </c>
      <c r="I12" s="721">
        <v>625</v>
      </c>
      <c r="J12" s="721">
        <v>634</v>
      </c>
      <c r="K12" s="721">
        <v>24</v>
      </c>
    </row>
    <row r="13" spans="1:11" s="13" customFormat="1" ht="18" customHeight="1">
      <c r="A13" s="433">
        <v>2021</v>
      </c>
      <c r="B13" s="532">
        <v>3582</v>
      </c>
      <c r="C13" s="120">
        <v>481</v>
      </c>
      <c r="D13" s="721">
        <v>186</v>
      </c>
      <c r="E13" s="721">
        <v>82</v>
      </c>
      <c r="F13" s="434">
        <v>26</v>
      </c>
      <c r="G13" s="306">
        <v>0</v>
      </c>
      <c r="H13" s="721">
        <v>1477</v>
      </c>
      <c r="I13" s="721">
        <v>643</v>
      </c>
      <c r="J13" s="721">
        <v>664</v>
      </c>
      <c r="K13" s="721">
        <v>23</v>
      </c>
    </row>
    <row r="14" spans="1:11" s="13" customFormat="1" ht="18" customHeight="1">
      <c r="A14" s="433">
        <v>2022</v>
      </c>
      <c r="B14" s="532">
        <v>3762</v>
      </c>
      <c r="C14" s="120">
        <v>485</v>
      </c>
      <c r="D14" s="721">
        <v>189</v>
      </c>
      <c r="E14" s="721">
        <v>83</v>
      </c>
      <c r="F14" s="434">
        <v>26</v>
      </c>
      <c r="G14" s="306">
        <v>0</v>
      </c>
      <c r="H14" s="721">
        <v>1596</v>
      </c>
      <c r="I14" s="721">
        <v>669</v>
      </c>
      <c r="J14" s="721">
        <v>689</v>
      </c>
      <c r="K14" s="721">
        <v>25</v>
      </c>
    </row>
    <row r="15" spans="1:11" s="14" customFormat="1" ht="18" customHeight="1">
      <c r="A15" s="433">
        <v>2023</v>
      </c>
      <c r="B15" s="578">
        <v>3769</v>
      </c>
      <c r="C15" s="120">
        <v>478</v>
      </c>
      <c r="D15" s="721">
        <v>190</v>
      </c>
      <c r="E15" s="721">
        <v>83</v>
      </c>
      <c r="F15" s="721">
        <v>29</v>
      </c>
      <c r="G15" s="721">
        <v>0</v>
      </c>
      <c r="H15" s="721">
        <v>1600</v>
      </c>
      <c r="I15" s="721">
        <v>674</v>
      </c>
      <c r="J15" s="721">
        <v>689</v>
      </c>
      <c r="K15" s="721">
        <v>26</v>
      </c>
    </row>
    <row r="16" spans="1:11" s="14" customFormat="1" ht="18" hidden="1" customHeight="1">
      <c r="A16" s="530" t="s">
        <v>468</v>
      </c>
      <c r="B16" s="578">
        <v>208</v>
      </c>
      <c r="C16" s="120">
        <v>40</v>
      </c>
      <c r="D16" s="721">
        <v>16</v>
      </c>
      <c r="E16" s="721">
        <v>8</v>
      </c>
      <c r="F16" s="721">
        <v>0</v>
      </c>
      <c r="G16" s="579">
        <v>0</v>
      </c>
      <c r="H16" s="721">
        <v>39</v>
      </c>
      <c r="I16" s="721">
        <v>53</v>
      </c>
      <c r="J16" s="721">
        <v>51</v>
      </c>
      <c r="K16" s="721">
        <v>1</v>
      </c>
    </row>
    <row r="17" spans="1:11" s="14" customFormat="1" ht="18" hidden="1" customHeight="1">
      <c r="A17" s="530" t="s">
        <v>469</v>
      </c>
      <c r="B17" s="578">
        <v>4</v>
      </c>
      <c r="C17" s="120">
        <v>0</v>
      </c>
      <c r="D17" s="721">
        <v>0</v>
      </c>
      <c r="E17" s="721">
        <v>1</v>
      </c>
      <c r="F17" s="721">
        <v>0</v>
      </c>
      <c r="G17" s="579">
        <v>0</v>
      </c>
      <c r="H17" s="721">
        <v>1</v>
      </c>
      <c r="I17" s="721">
        <v>1</v>
      </c>
      <c r="J17" s="721">
        <v>1</v>
      </c>
      <c r="K17" s="721">
        <v>0</v>
      </c>
    </row>
    <row r="18" spans="1:11" s="14" customFormat="1" ht="18" hidden="1" customHeight="1">
      <c r="A18" s="530" t="s">
        <v>470</v>
      </c>
      <c r="B18" s="578">
        <v>5</v>
      </c>
      <c r="C18" s="120">
        <v>1</v>
      </c>
      <c r="D18" s="721">
        <v>0</v>
      </c>
      <c r="E18" s="721">
        <v>1</v>
      </c>
      <c r="F18" s="721">
        <v>0</v>
      </c>
      <c r="G18" s="579">
        <v>0</v>
      </c>
      <c r="H18" s="721">
        <v>3</v>
      </c>
      <c r="I18" s="721">
        <v>0</v>
      </c>
      <c r="J18" s="721">
        <v>0</v>
      </c>
      <c r="K18" s="721">
        <v>0</v>
      </c>
    </row>
    <row r="19" spans="1:11" s="14" customFormat="1" ht="18" hidden="1" customHeight="1">
      <c r="A19" s="530" t="s">
        <v>471</v>
      </c>
      <c r="B19" s="578">
        <v>3</v>
      </c>
      <c r="C19" s="120">
        <v>0</v>
      </c>
      <c r="D19" s="721">
        <v>0</v>
      </c>
      <c r="E19" s="721">
        <v>1</v>
      </c>
      <c r="F19" s="721">
        <v>0</v>
      </c>
      <c r="G19" s="579">
        <v>0</v>
      </c>
      <c r="H19" s="721">
        <v>0</v>
      </c>
      <c r="I19" s="721">
        <v>1</v>
      </c>
      <c r="J19" s="721">
        <v>1</v>
      </c>
      <c r="K19" s="721">
        <v>0</v>
      </c>
    </row>
    <row r="20" spans="1:11" s="14" customFormat="1" ht="18" hidden="1" customHeight="1">
      <c r="A20" s="530" t="s">
        <v>472</v>
      </c>
      <c r="B20" s="578">
        <v>6</v>
      </c>
      <c r="C20" s="120">
        <v>1</v>
      </c>
      <c r="D20" s="721">
        <v>0</v>
      </c>
      <c r="E20" s="721">
        <v>1</v>
      </c>
      <c r="F20" s="721">
        <v>0</v>
      </c>
      <c r="G20" s="579">
        <v>0</v>
      </c>
      <c r="H20" s="721">
        <v>3</v>
      </c>
      <c r="I20" s="721">
        <v>0</v>
      </c>
      <c r="J20" s="721">
        <v>1</v>
      </c>
      <c r="K20" s="721">
        <v>0</v>
      </c>
    </row>
    <row r="21" spans="1:11" s="14" customFormat="1" ht="18" hidden="1" customHeight="1">
      <c r="A21" s="530" t="s">
        <v>473</v>
      </c>
      <c r="B21" s="578">
        <v>12</v>
      </c>
      <c r="C21" s="120">
        <v>2</v>
      </c>
      <c r="D21" s="721">
        <v>0</v>
      </c>
      <c r="E21" s="721">
        <v>2</v>
      </c>
      <c r="F21" s="721">
        <v>0</v>
      </c>
      <c r="G21" s="579">
        <v>0</v>
      </c>
      <c r="H21" s="721">
        <v>3</v>
      </c>
      <c r="I21" s="721">
        <v>2</v>
      </c>
      <c r="J21" s="721">
        <v>3</v>
      </c>
      <c r="K21" s="721">
        <v>0</v>
      </c>
    </row>
    <row r="22" spans="1:11" s="14" customFormat="1" ht="18" hidden="1" customHeight="1">
      <c r="A22" s="530" t="s">
        <v>474</v>
      </c>
      <c r="B22" s="578">
        <v>1472</v>
      </c>
      <c r="C22" s="120">
        <v>195</v>
      </c>
      <c r="D22" s="721">
        <v>2</v>
      </c>
      <c r="E22" s="721">
        <v>1</v>
      </c>
      <c r="F22" s="721">
        <v>26</v>
      </c>
      <c r="G22" s="579">
        <v>0</v>
      </c>
      <c r="H22" s="721">
        <v>1034</v>
      </c>
      <c r="I22" s="721">
        <v>20</v>
      </c>
      <c r="J22" s="721">
        <v>177</v>
      </c>
      <c r="K22" s="721">
        <v>17</v>
      </c>
    </row>
    <row r="23" spans="1:11" s="14" customFormat="1" ht="18" hidden="1" customHeight="1">
      <c r="A23" s="530" t="s">
        <v>475</v>
      </c>
      <c r="B23" s="578">
        <v>1</v>
      </c>
      <c r="C23" s="120">
        <v>0</v>
      </c>
      <c r="D23" s="721">
        <v>0</v>
      </c>
      <c r="E23" s="721">
        <v>0</v>
      </c>
      <c r="F23" s="721">
        <v>0</v>
      </c>
      <c r="G23" s="579">
        <v>0</v>
      </c>
      <c r="H23" s="721">
        <v>1</v>
      </c>
      <c r="I23" s="721">
        <v>0</v>
      </c>
      <c r="J23" s="721">
        <v>0</v>
      </c>
      <c r="K23" s="721">
        <v>0</v>
      </c>
    </row>
    <row r="24" spans="1:11" s="14" customFormat="1" ht="18" hidden="1" customHeight="1">
      <c r="A24" s="530" t="s">
        <v>476</v>
      </c>
      <c r="B24" s="578">
        <v>60</v>
      </c>
      <c r="C24" s="120">
        <v>5</v>
      </c>
      <c r="D24" s="721">
        <v>3</v>
      </c>
      <c r="E24" s="721">
        <v>9</v>
      </c>
      <c r="F24" s="721">
        <v>0</v>
      </c>
      <c r="G24" s="579">
        <v>0</v>
      </c>
      <c r="H24" s="721">
        <v>14</v>
      </c>
      <c r="I24" s="721">
        <v>21</v>
      </c>
      <c r="J24" s="721">
        <v>8</v>
      </c>
      <c r="K24" s="721">
        <v>0</v>
      </c>
    </row>
    <row r="25" spans="1:11" s="14" customFormat="1" ht="18" hidden="1" customHeight="1">
      <c r="A25" s="530" t="s">
        <v>477</v>
      </c>
      <c r="B25" s="578">
        <v>774</v>
      </c>
      <c r="C25" s="120">
        <v>100</v>
      </c>
      <c r="D25" s="721">
        <v>43</v>
      </c>
      <c r="E25" s="721">
        <v>20</v>
      </c>
      <c r="F25" s="721">
        <v>1</v>
      </c>
      <c r="G25" s="579">
        <v>0</v>
      </c>
      <c r="H25" s="721">
        <v>162</v>
      </c>
      <c r="I25" s="721">
        <v>258</v>
      </c>
      <c r="J25" s="721">
        <v>187</v>
      </c>
      <c r="K25" s="721">
        <v>3</v>
      </c>
    </row>
    <row r="26" spans="1:11" s="14" customFormat="1" ht="18" hidden="1" customHeight="1">
      <c r="A26" s="530" t="s">
        <v>478</v>
      </c>
      <c r="B26" s="578">
        <v>343</v>
      </c>
      <c r="C26" s="120">
        <v>45</v>
      </c>
      <c r="D26" s="721">
        <v>8</v>
      </c>
      <c r="E26" s="721">
        <v>2</v>
      </c>
      <c r="F26" s="721">
        <v>1</v>
      </c>
      <c r="G26" s="579">
        <v>0</v>
      </c>
      <c r="H26" s="721">
        <v>102</v>
      </c>
      <c r="I26" s="721">
        <v>110</v>
      </c>
      <c r="J26" s="721">
        <v>73</v>
      </c>
      <c r="K26" s="721">
        <v>2</v>
      </c>
    </row>
    <row r="27" spans="1:11" s="14" customFormat="1" ht="18" hidden="1" customHeight="1">
      <c r="A27" s="530" t="s">
        <v>479</v>
      </c>
      <c r="B27" s="578">
        <v>184</v>
      </c>
      <c r="C27" s="120">
        <v>17</v>
      </c>
      <c r="D27" s="721">
        <v>8</v>
      </c>
      <c r="E27" s="721">
        <v>19</v>
      </c>
      <c r="F27" s="721">
        <v>0</v>
      </c>
      <c r="G27" s="579">
        <v>0</v>
      </c>
      <c r="H27" s="721">
        <v>20</v>
      </c>
      <c r="I27" s="721">
        <v>82</v>
      </c>
      <c r="J27" s="721">
        <v>38</v>
      </c>
      <c r="K27" s="721"/>
    </row>
    <row r="28" spans="1:11" s="14" customFormat="1" ht="18" hidden="1" customHeight="1">
      <c r="A28" s="530" t="s">
        <v>480</v>
      </c>
      <c r="B28" s="578">
        <v>51</v>
      </c>
      <c r="C28" s="120">
        <v>8</v>
      </c>
      <c r="D28" s="721">
        <v>4</v>
      </c>
      <c r="E28" s="721">
        <v>0</v>
      </c>
      <c r="F28" s="721">
        <v>0</v>
      </c>
      <c r="G28" s="579">
        <v>0</v>
      </c>
      <c r="H28" s="721">
        <v>8</v>
      </c>
      <c r="I28" s="721">
        <v>12</v>
      </c>
      <c r="J28" s="721">
        <v>19</v>
      </c>
      <c r="K28" s="721"/>
    </row>
    <row r="29" spans="1:11" s="14" customFormat="1" ht="18" hidden="1" customHeight="1">
      <c r="A29" s="530" t="s">
        <v>481</v>
      </c>
      <c r="B29" s="578">
        <v>82</v>
      </c>
      <c r="C29" s="120">
        <v>8</v>
      </c>
      <c r="D29" s="721">
        <v>7</v>
      </c>
      <c r="E29" s="721">
        <v>5</v>
      </c>
      <c r="F29" s="721">
        <v>1</v>
      </c>
      <c r="G29" s="579">
        <v>0</v>
      </c>
      <c r="H29" s="721">
        <v>24</v>
      </c>
      <c r="I29" s="721">
        <v>19</v>
      </c>
      <c r="J29" s="721">
        <v>17</v>
      </c>
      <c r="K29" s="721">
        <v>1</v>
      </c>
    </row>
    <row r="30" spans="1:11" s="14" customFormat="1" ht="18" hidden="1" customHeight="1">
      <c r="A30" s="530" t="s">
        <v>482</v>
      </c>
      <c r="B30" s="578">
        <v>299</v>
      </c>
      <c r="C30" s="120">
        <v>40</v>
      </c>
      <c r="D30" s="721">
        <v>0</v>
      </c>
      <c r="E30" s="721">
        <v>0</v>
      </c>
      <c r="F30" s="721">
        <v>0</v>
      </c>
      <c r="G30" s="579">
        <v>0</v>
      </c>
      <c r="H30" s="721">
        <v>143</v>
      </c>
      <c r="I30" s="721">
        <v>52</v>
      </c>
      <c r="J30" s="721">
        <v>63</v>
      </c>
      <c r="K30" s="721">
        <v>1</v>
      </c>
    </row>
    <row r="31" spans="1:11" s="14" customFormat="1" ht="18" hidden="1" customHeight="1">
      <c r="A31" s="530" t="s">
        <v>483</v>
      </c>
      <c r="B31" s="578">
        <v>5</v>
      </c>
      <c r="C31" s="120">
        <v>2</v>
      </c>
      <c r="D31" s="721">
        <v>0</v>
      </c>
      <c r="E31" s="721">
        <v>2</v>
      </c>
      <c r="F31" s="721">
        <v>0</v>
      </c>
      <c r="G31" s="579">
        <v>0</v>
      </c>
      <c r="H31" s="721">
        <v>1</v>
      </c>
      <c r="I31" s="721">
        <v>0</v>
      </c>
      <c r="J31" s="721">
        <v>0</v>
      </c>
      <c r="K31" s="721">
        <v>0</v>
      </c>
    </row>
    <row r="32" spans="1:11" s="14" customFormat="1" ht="18" hidden="1" customHeight="1">
      <c r="A32" s="530" t="s">
        <v>484</v>
      </c>
      <c r="B32" s="578">
        <v>2</v>
      </c>
      <c r="C32" s="120">
        <v>0</v>
      </c>
      <c r="D32" s="721">
        <v>0</v>
      </c>
      <c r="E32" s="721">
        <v>1</v>
      </c>
      <c r="F32" s="721">
        <v>0</v>
      </c>
      <c r="G32" s="579">
        <v>0</v>
      </c>
      <c r="H32" s="721">
        <v>0</v>
      </c>
      <c r="I32" s="721">
        <v>1</v>
      </c>
      <c r="J32" s="721">
        <v>0</v>
      </c>
      <c r="K32" s="721">
        <v>0</v>
      </c>
    </row>
    <row r="33" spans="1:11" s="14" customFormat="1" ht="18" hidden="1" customHeight="1">
      <c r="A33" s="530" t="s">
        <v>485</v>
      </c>
      <c r="B33" s="578">
        <v>31</v>
      </c>
      <c r="C33" s="120">
        <v>3</v>
      </c>
      <c r="D33" s="721">
        <v>1</v>
      </c>
      <c r="E33" s="721">
        <v>0</v>
      </c>
      <c r="F33" s="721">
        <v>0</v>
      </c>
      <c r="G33" s="579">
        <v>0</v>
      </c>
      <c r="H33" s="721">
        <v>12</v>
      </c>
      <c r="I33" s="721">
        <v>9</v>
      </c>
      <c r="J33" s="721">
        <v>6</v>
      </c>
      <c r="K33" s="721">
        <v>0</v>
      </c>
    </row>
    <row r="34" spans="1:11" s="14" customFormat="1" ht="18" hidden="1" customHeight="1">
      <c r="A34" s="530" t="s">
        <v>486</v>
      </c>
      <c r="B34" s="578">
        <v>11</v>
      </c>
      <c r="C34" s="120">
        <v>3</v>
      </c>
      <c r="D34" s="721">
        <v>0</v>
      </c>
      <c r="E34" s="721">
        <v>1</v>
      </c>
      <c r="F34" s="721">
        <v>0</v>
      </c>
      <c r="G34" s="579">
        <v>0</v>
      </c>
      <c r="H34" s="721">
        <v>0</v>
      </c>
      <c r="I34" s="721">
        <v>4</v>
      </c>
      <c r="J34" s="721">
        <v>3</v>
      </c>
      <c r="K34" s="721">
        <v>0</v>
      </c>
    </row>
    <row r="35" spans="1:11" s="14" customFormat="1" ht="18" hidden="1" customHeight="1">
      <c r="A35" s="530" t="s">
        <v>487</v>
      </c>
      <c r="B35" s="578">
        <v>52</v>
      </c>
      <c r="C35" s="120">
        <v>4</v>
      </c>
      <c r="D35" s="721">
        <v>6</v>
      </c>
      <c r="E35" s="721">
        <v>8</v>
      </c>
      <c r="F35" s="721">
        <v>0</v>
      </c>
      <c r="G35" s="579">
        <v>0</v>
      </c>
      <c r="H35" s="721">
        <v>4</v>
      </c>
      <c r="I35" s="721">
        <v>20</v>
      </c>
      <c r="J35" s="721">
        <v>10</v>
      </c>
      <c r="K35" s="721">
        <v>0</v>
      </c>
    </row>
    <row r="36" spans="1:11" s="15" customFormat="1" ht="18" hidden="1" customHeight="1" thickBot="1">
      <c r="A36" s="531" t="s">
        <v>488</v>
      </c>
      <c r="B36" s="580">
        <v>164</v>
      </c>
      <c r="C36" s="133">
        <v>4</v>
      </c>
      <c r="D36" s="132">
        <v>92</v>
      </c>
      <c r="E36" s="132">
        <v>1</v>
      </c>
      <c r="F36" s="132">
        <v>0</v>
      </c>
      <c r="G36" s="581">
        <v>0</v>
      </c>
      <c r="H36" s="581">
        <v>26</v>
      </c>
      <c r="I36" s="581">
        <v>9</v>
      </c>
      <c r="J36" s="581">
        <v>31</v>
      </c>
      <c r="K36" s="581">
        <v>1</v>
      </c>
    </row>
    <row r="37" spans="1:11" s="14" customFormat="1" ht="18" customHeight="1">
      <c r="A37" s="435">
        <v>2024</v>
      </c>
      <c r="B37" s="533">
        <f>SUM(B38:B58)</f>
        <v>3808</v>
      </c>
      <c r="C37" s="457">
        <f>SUM(C38:C58)</f>
        <v>467</v>
      </c>
      <c r="D37" s="458">
        <f>SUM(D38:D58)</f>
        <v>192</v>
      </c>
      <c r="E37" s="458">
        <f t="shared" ref="E37:K37" si="0">SUM(E38:E58)</f>
        <v>87</v>
      </c>
      <c r="F37" s="458">
        <f t="shared" si="0"/>
        <v>32</v>
      </c>
      <c r="G37" s="458">
        <f t="shared" si="0"/>
        <v>0</v>
      </c>
      <c r="H37" s="458">
        <f t="shared" si="0"/>
        <v>1635</v>
      </c>
      <c r="I37" s="458">
        <f t="shared" si="0"/>
        <v>679</v>
      </c>
      <c r="J37" s="458">
        <f t="shared" si="0"/>
        <v>692</v>
      </c>
      <c r="K37" s="458">
        <f t="shared" si="0"/>
        <v>24</v>
      </c>
    </row>
    <row r="38" spans="1:11" s="14" customFormat="1" ht="18" customHeight="1">
      <c r="A38" s="530" t="s">
        <v>468</v>
      </c>
      <c r="B38" s="578">
        <v>211</v>
      </c>
      <c r="C38" s="120">
        <v>36</v>
      </c>
      <c r="D38" s="721">
        <v>17</v>
      </c>
      <c r="E38" s="721">
        <v>9</v>
      </c>
      <c r="F38" s="721">
        <v>0</v>
      </c>
      <c r="G38" s="579">
        <v>0</v>
      </c>
      <c r="H38" s="721">
        <v>40</v>
      </c>
      <c r="I38" s="721">
        <v>53</v>
      </c>
      <c r="J38" s="721">
        <v>55</v>
      </c>
      <c r="K38" s="721">
        <v>1</v>
      </c>
    </row>
    <row r="39" spans="1:11" s="14" customFormat="1" ht="18" customHeight="1">
      <c r="A39" s="530" t="s">
        <v>469</v>
      </c>
      <c r="B39" s="578">
        <v>4</v>
      </c>
      <c r="C39" s="120">
        <v>0</v>
      </c>
      <c r="D39" s="721">
        <v>0</v>
      </c>
      <c r="E39" s="721">
        <v>1</v>
      </c>
      <c r="F39" s="721">
        <v>0</v>
      </c>
      <c r="G39" s="579">
        <v>0</v>
      </c>
      <c r="H39" s="721">
        <v>1</v>
      </c>
      <c r="I39" s="721">
        <v>1</v>
      </c>
      <c r="J39" s="721">
        <v>1</v>
      </c>
      <c r="K39" s="721">
        <v>0</v>
      </c>
    </row>
    <row r="40" spans="1:11" s="14" customFormat="1" ht="18" customHeight="1">
      <c r="A40" s="530" t="s">
        <v>470</v>
      </c>
      <c r="B40" s="578">
        <v>4</v>
      </c>
      <c r="C40" s="120">
        <v>0</v>
      </c>
      <c r="D40" s="721">
        <v>0</v>
      </c>
      <c r="E40" s="721">
        <v>1</v>
      </c>
      <c r="F40" s="721">
        <v>0</v>
      </c>
      <c r="G40" s="579">
        <v>0</v>
      </c>
      <c r="H40" s="721">
        <v>3</v>
      </c>
      <c r="I40" s="721">
        <v>0</v>
      </c>
      <c r="J40" s="721">
        <v>0</v>
      </c>
      <c r="K40" s="721">
        <v>0</v>
      </c>
    </row>
    <row r="41" spans="1:11" s="14" customFormat="1" ht="18" customHeight="1">
      <c r="A41" s="530" t="s">
        <v>471</v>
      </c>
      <c r="B41" s="578">
        <v>3</v>
      </c>
      <c r="C41" s="120">
        <v>0</v>
      </c>
      <c r="D41" s="721">
        <v>0</v>
      </c>
      <c r="E41" s="721">
        <v>1</v>
      </c>
      <c r="F41" s="721">
        <v>0</v>
      </c>
      <c r="G41" s="579">
        <v>0</v>
      </c>
      <c r="H41" s="721">
        <v>0</v>
      </c>
      <c r="I41" s="721">
        <v>1</v>
      </c>
      <c r="J41" s="721">
        <v>1</v>
      </c>
      <c r="K41" s="721">
        <v>0</v>
      </c>
    </row>
    <row r="42" spans="1:11" s="14" customFormat="1" ht="18" customHeight="1">
      <c r="A42" s="530" t="s">
        <v>472</v>
      </c>
      <c r="B42" s="578">
        <v>5</v>
      </c>
      <c r="C42" s="120">
        <v>0</v>
      </c>
      <c r="D42" s="721">
        <v>0</v>
      </c>
      <c r="E42" s="721">
        <v>1</v>
      </c>
      <c r="F42" s="721">
        <v>0</v>
      </c>
      <c r="G42" s="579">
        <v>0</v>
      </c>
      <c r="H42" s="721">
        <v>3</v>
      </c>
      <c r="I42" s="721">
        <v>0</v>
      </c>
      <c r="J42" s="721">
        <v>1</v>
      </c>
      <c r="K42" s="721">
        <v>0</v>
      </c>
    </row>
    <row r="43" spans="1:11" s="14" customFormat="1" ht="18" customHeight="1">
      <c r="A43" s="530" t="s">
        <v>473</v>
      </c>
      <c r="B43" s="578">
        <v>12</v>
      </c>
      <c r="C43" s="120">
        <v>2</v>
      </c>
      <c r="D43" s="721">
        <v>0</v>
      </c>
      <c r="E43" s="721">
        <v>2</v>
      </c>
      <c r="F43" s="721">
        <v>0</v>
      </c>
      <c r="G43" s="579">
        <v>0</v>
      </c>
      <c r="H43" s="721">
        <v>3</v>
      </c>
      <c r="I43" s="721">
        <v>2</v>
      </c>
      <c r="J43" s="721">
        <v>3</v>
      </c>
      <c r="K43" s="721">
        <v>0</v>
      </c>
    </row>
    <row r="44" spans="1:11" s="14" customFormat="1" ht="18" customHeight="1">
      <c r="A44" s="530" t="s">
        <v>474</v>
      </c>
      <c r="B44" s="578">
        <v>1449</v>
      </c>
      <c r="C44" s="120">
        <v>178</v>
      </c>
      <c r="D44" s="721">
        <v>2</v>
      </c>
      <c r="E44" s="721">
        <v>1</v>
      </c>
      <c r="F44" s="721">
        <v>21</v>
      </c>
      <c r="G44" s="579">
        <v>0</v>
      </c>
      <c r="H44" s="721">
        <v>1052</v>
      </c>
      <c r="I44" s="721">
        <v>21</v>
      </c>
      <c r="J44" s="721">
        <v>159</v>
      </c>
      <c r="K44" s="721">
        <v>15</v>
      </c>
    </row>
    <row r="45" spans="1:11" s="14" customFormat="1" ht="18" customHeight="1">
      <c r="A45" s="530" t="s">
        <v>475</v>
      </c>
      <c r="B45" s="578">
        <v>12</v>
      </c>
      <c r="C45" s="120">
        <v>1</v>
      </c>
      <c r="D45" s="721">
        <v>1</v>
      </c>
      <c r="E45" s="721">
        <v>0</v>
      </c>
      <c r="F45" s="721">
        <v>0</v>
      </c>
      <c r="G45" s="579">
        <v>0</v>
      </c>
      <c r="H45" s="721">
        <v>3</v>
      </c>
      <c r="I45" s="721">
        <v>2</v>
      </c>
      <c r="J45" s="721">
        <v>5</v>
      </c>
      <c r="K45" s="721">
        <v>0</v>
      </c>
    </row>
    <row r="46" spans="1:11" s="14" customFormat="1" ht="18" customHeight="1">
      <c r="A46" s="530" t="s">
        <v>476</v>
      </c>
      <c r="B46" s="578">
        <v>59</v>
      </c>
      <c r="C46" s="120">
        <v>4</v>
      </c>
      <c r="D46" s="721">
        <v>3</v>
      </c>
      <c r="E46" s="721">
        <v>8</v>
      </c>
      <c r="F46" s="721">
        <v>0</v>
      </c>
      <c r="G46" s="579">
        <v>0</v>
      </c>
      <c r="H46" s="721">
        <v>16</v>
      </c>
      <c r="I46" s="721">
        <v>20</v>
      </c>
      <c r="J46" s="721">
        <v>8</v>
      </c>
      <c r="K46" s="721">
        <v>0</v>
      </c>
    </row>
    <row r="47" spans="1:11" s="14" customFormat="1" ht="18" customHeight="1">
      <c r="A47" s="530" t="s">
        <v>477</v>
      </c>
      <c r="B47" s="578">
        <v>804</v>
      </c>
      <c r="C47" s="120">
        <v>107</v>
      </c>
      <c r="D47" s="721">
        <v>44</v>
      </c>
      <c r="E47" s="721">
        <v>22</v>
      </c>
      <c r="F47" s="721">
        <v>3</v>
      </c>
      <c r="G47" s="579">
        <v>0</v>
      </c>
      <c r="H47" s="721">
        <v>170</v>
      </c>
      <c r="I47" s="721">
        <v>260</v>
      </c>
      <c r="J47" s="721">
        <v>195</v>
      </c>
      <c r="K47" s="721">
        <v>3</v>
      </c>
    </row>
    <row r="48" spans="1:11" s="14" customFormat="1" ht="18" customHeight="1">
      <c r="A48" s="530" t="s">
        <v>478</v>
      </c>
      <c r="B48" s="578">
        <v>354</v>
      </c>
      <c r="C48" s="120">
        <v>50</v>
      </c>
      <c r="D48" s="721">
        <v>7</v>
      </c>
      <c r="E48" s="721">
        <v>2</v>
      </c>
      <c r="F48" s="721">
        <v>3</v>
      </c>
      <c r="G48" s="579">
        <v>0</v>
      </c>
      <c r="H48" s="721">
        <v>105</v>
      </c>
      <c r="I48" s="721">
        <v>108</v>
      </c>
      <c r="J48" s="721">
        <v>77</v>
      </c>
      <c r="K48" s="721">
        <v>2</v>
      </c>
    </row>
    <row r="49" spans="1:11" s="14" customFormat="1" ht="18" customHeight="1">
      <c r="A49" s="530" t="s">
        <v>479</v>
      </c>
      <c r="B49" s="578">
        <v>101</v>
      </c>
      <c r="C49" s="120">
        <v>19</v>
      </c>
      <c r="D49" s="721">
        <v>8</v>
      </c>
      <c r="E49" s="721">
        <v>19</v>
      </c>
      <c r="F49" s="721">
        <v>1</v>
      </c>
      <c r="G49" s="579">
        <v>0</v>
      </c>
      <c r="H49" s="721">
        <v>11</v>
      </c>
      <c r="I49" s="721">
        <v>26</v>
      </c>
      <c r="J49" s="721">
        <v>17</v>
      </c>
      <c r="K49" s="721">
        <v>0</v>
      </c>
    </row>
    <row r="50" spans="1:11" s="14" customFormat="1" ht="18" customHeight="1">
      <c r="A50" s="530" t="s">
        <v>480</v>
      </c>
      <c r="B50" s="578">
        <v>143</v>
      </c>
      <c r="C50" s="120">
        <v>8</v>
      </c>
      <c r="D50" s="721">
        <v>4</v>
      </c>
      <c r="E50" s="721">
        <v>1</v>
      </c>
      <c r="F50" s="721">
        <v>0</v>
      </c>
      <c r="G50" s="579">
        <v>0</v>
      </c>
      <c r="H50" s="721">
        <v>17</v>
      </c>
      <c r="I50" s="721">
        <v>72</v>
      </c>
      <c r="J50" s="721">
        <v>41</v>
      </c>
      <c r="K50" s="721">
        <v>0</v>
      </c>
    </row>
    <row r="51" spans="1:11" s="14" customFormat="1" ht="18" customHeight="1">
      <c r="A51" s="530" t="s">
        <v>481</v>
      </c>
      <c r="B51" s="578">
        <v>45</v>
      </c>
      <c r="C51" s="120">
        <v>5</v>
      </c>
      <c r="D51" s="721">
        <v>7</v>
      </c>
      <c r="E51" s="721">
        <v>2</v>
      </c>
      <c r="F51" s="721">
        <v>3</v>
      </c>
      <c r="G51" s="579">
        <v>0</v>
      </c>
      <c r="H51" s="721">
        <v>0</v>
      </c>
      <c r="I51" s="721">
        <v>8</v>
      </c>
      <c r="J51" s="721">
        <v>19</v>
      </c>
      <c r="K51" s="721">
        <v>1</v>
      </c>
    </row>
    <row r="52" spans="1:11" s="14" customFormat="1" ht="18" customHeight="1">
      <c r="A52" s="530" t="s">
        <v>482</v>
      </c>
      <c r="B52" s="578">
        <v>336</v>
      </c>
      <c r="C52" s="120">
        <v>40</v>
      </c>
      <c r="D52" s="721">
        <v>0</v>
      </c>
      <c r="E52" s="721">
        <v>3</v>
      </c>
      <c r="F52" s="721">
        <v>0</v>
      </c>
      <c r="G52" s="579">
        <v>0</v>
      </c>
      <c r="H52" s="721">
        <v>171</v>
      </c>
      <c r="I52" s="721">
        <v>62</v>
      </c>
      <c r="J52" s="721">
        <v>59</v>
      </c>
      <c r="K52" s="721">
        <v>1</v>
      </c>
    </row>
    <row r="53" spans="1:11" s="14" customFormat="1" ht="18" customHeight="1">
      <c r="A53" s="530" t="s">
        <v>483</v>
      </c>
      <c r="B53" s="578">
        <v>5</v>
      </c>
      <c r="C53" s="120">
        <v>2</v>
      </c>
      <c r="D53" s="721">
        <v>0</v>
      </c>
      <c r="E53" s="721">
        <v>2</v>
      </c>
      <c r="F53" s="721">
        <v>0</v>
      </c>
      <c r="G53" s="579">
        <v>0</v>
      </c>
      <c r="H53" s="721">
        <v>1</v>
      </c>
      <c r="I53" s="721">
        <v>0</v>
      </c>
      <c r="J53" s="721">
        <v>0</v>
      </c>
      <c r="K53" s="721">
        <v>0</v>
      </c>
    </row>
    <row r="54" spans="1:11" s="14" customFormat="1" ht="18" customHeight="1">
      <c r="A54" s="530" t="s">
        <v>484</v>
      </c>
      <c r="B54" s="578">
        <v>2</v>
      </c>
      <c r="C54" s="120">
        <v>0</v>
      </c>
      <c r="D54" s="721">
        <v>0</v>
      </c>
      <c r="E54" s="721">
        <v>1</v>
      </c>
      <c r="F54" s="721">
        <v>0</v>
      </c>
      <c r="G54" s="579">
        <v>0</v>
      </c>
      <c r="H54" s="721">
        <v>0</v>
      </c>
      <c r="I54" s="721">
        <v>1</v>
      </c>
      <c r="J54" s="721">
        <v>0</v>
      </c>
      <c r="K54" s="721">
        <v>0</v>
      </c>
    </row>
    <row r="55" spans="1:11" s="14" customFormat="1" ht="18" customHeight="1">
      <c r="A55" s="530" t="s">
        <v>485</v>
      </c>
      <c r="B55" s="578">
        <v>33</v>
      </c>
      <c r="C55" s="120">
        <v>4</v>
      </c>
      <c r="D55" s="721">
        <v>1</v>
      </c>
      <c r="E55" s="721">
        <v>0</v>
      </c>
      <c r="F55" s="721">
        <v>0</v>
      </c>
      <c r="G55" s="579">
        <v>0</v>
      </c>
      <c r="H55" s="721">
        <v>12</v>
      </c>
      <c r="I55" s="721">
        <v>9</v>
      </c>
      <c r="J55" s="721">
        <v>7</v>
      </c>
      <c r="K55" s="721">
        <v>0</v>
      </c>
    </row>
    <row r="56" spans="1:11" s="14" customFormat="1" ht="18" customHeight="1">
      <c r="A56" s="530" t="s">
        <v>486</v>
      </c>
      <c r="B56" s="578">
        <v>11</v>
      </c>
      <c r="C56" s="120">
        <v>3</v>
      </c>
      <c r="D56" s="721">
        <v>0</v>
      </c>
      <c r="E56" s="721">
        <v>1</v>
      </c>
      <c r="F56" s="721">
        <v>0</v>
      </c>
      <c r="G56" s="579">
        <v>0</v>
      </c>
      <c r="H56" s="721">
        <v>0</v>
      </c>
      <c r="I56" s="721">
        <v>4</v>
      </c>
      <c r="J56" s="721">
        <v>3</v>
      </c>
      <c r="K56" s="721">
        <v>0</v>
      </c>
    </row>
    <row r="57" spans="1:11" s="14" customFormat="1" ht="18" customHeight="1">
      <c r="A57" s="530" t="s">
        <v>487</v>
      </c>
      <c r="B57" s="578">
        <v>53</v>
      </c>
      <c r="C57" s="120">
        <v>4</v>
      </c>
      <c r="D57" s="721">
        <v>6</v>
      </c>
      <c r="E57" s="721">
        <v>9</v>
      </c>
      <c r="F57" s="721">
        <v>0</v>
      </c>
      <c r="G57" s="579">
        <v>0</v>
      </c>
      <c r="H57" s="721">
        <v>4</v>
      </c>
      <c r="I57" s="721">
        <v>20</v>
      </c>
      <c r="J57" s="721">
        <v>10</v>
      </c>
      <c r="K57" s="721">
        <v>0</v>
      </c>
    </row>
    <row r="58" spans="1:11" s="15" customFormat="1" ht="18" customHeight="1" thickBot="1">
      <c r="A58" s="531" t="s">
        <v>488</v>
      </c>
      <c r="B58" s="580">
        <v>162</v>
      </c>
      <c r="C58" s="133">
        <v>4</v>
      </c>
      <c r="D58" s="132">
        <v>92</v>
      </c>
      <c r="E58" s="132">
        <v>1</v>
      </c>
      <c r="F58" s="132">
        <v>1</v>
      </c>
      <c r="G58" s="581">
        <v>0</v>
      </c>
      <c r="H58" s="581">
        <v>23</v>
      </c>
      <c r="I58" s="581">
        <v>9</v>
      </c>
      <c r="J58" s="581">
        <v>31</v>
      </c>
      <c r="K58" s="581">
        <v>1</v>
      </c>
    </row>
    <row r="59" spans="1:11" s="756" customFormat="1" ht="17.100000000000001" customHeight="1">
      <c r="A59" s="1554" t="s">
        <v>506</v>
      </c>
      <c r="B59" s="1554"/>
      <c r="C59" s="1554"/>
      <c r="D59" s="1554"/>
      <c r="E59" s="1554"/>
      <c r="F59" s="1554"/>
      <c r="G59" s="755"/>
      <c r="H59" s="755"/>
      <c r="I59" s="755"/>
      <c r="J59" s="755"/>
      <c r="K59" s="755"/>
    </row>
    <row r="60" spans="1:11" ht="15" customHeight="1">
      <c r="A60" s="1553" t="s">
        <v>507</v>
      </c>
      <c r="B60" s="1553"/>
      <c r="C60" s="1553"/>
      <c r="D60" s="1553"/>
      <c r="E60" s="1553"/>
      <c r="F60" s="1553"/>
      <c r="G60" s="1553"/>
      <c r="H60" s="1553"/>
      <c r="I60" s="1553"/>
      <c r="J60" s="1553"/>
      <c r="K60" s="1553"/>
    </row>
    <row r="61" spans="1:11" ht="15" customHeight="1">
      <c r="A61" s="749" t="s">
        <v>508</v>
      </c>
      <c r="B61" s="749"/>
      <c r="C61" s="749"/>
      <c r="D61" s="749"/>
      <c r="E61" s="749"/>
      <c r="F61" s="749"/>
      <c r="G61" s="750"/>
      <c r="H61" s="750"/>
    </row>
  </sheetData>
  <mergeCells count="4">
    <mergeCell ref="A2:K2"/>
    <mergeCell ref="A3:K3"/>
    <mergeCell ref="A60:K60"/>
    <mergeCell ref="A59:F59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view="pageBreakPreview" zoomScaleSheetLayoutView="100" workbookViewId="0">
      <selection activeCell="A2" sqref="A2:M2"/>
    </sheetView>
  </sheetViews>
  <sheetFormatPr defaultRowHeight="16.5"/>
  <cols>
    <col min="1" max="1" width="6.5546875" style="759" customWidth="1"/>
    <col min="2" max="8" width="6.33203125" style="759" customWidth="1"/>
    <col min="9" max="9" width="7.88671875" style="759" customWidth="1"/>
    <col min="10" max="10" width="5.6640625" style="759" customWidth="1"/>
    <col min="11" max="11" width="6.33203125" style="759" customWidth="1"/>
    <col min="12" max="12" width="6.33203125" style="760" customWidth="1"/>
    <col min="13" max="13" width="6.33203125" style="759" customWidth="1"/>
    <col min="14" max="25" width="6.21875" customWidth="1"/>
  </cols>
  <sheetData>
    <row r="1" spans="1:25" s="7" customFormat="1" ht="12.95" customHeight="1">
      <c r="A1" s="743"/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57"/>
      <c r="M1" s="743"/>
      <c r="Q1" s="17"/>
    </row>
    <row r="2" spans="1:25" s="8" customFormat="1" ht="54.95" customHeight="1">
      <c r="A2" s="1561" t="s">
        <v>509</v>
      </c>
      <c r="B2" s="1561"/>
      <c r="C2" s="1561"/>
      <c r="D2" s="1561"/>
      <c r="E2" s="1561"/>
      <c r="F2" s="1561"/>
      <c r="G2" s="1561"/>
      <c r="H2" s="1561"/>
      <c r="I2" s="1561"/>
      <c r="J2" s="1561"/>
      <c r="K2" s="1561"/>
      <c r="L2" s="1561"/>
      <c r="M2" s="1561"/>
      <c r="N2" s="1571"/>
      <c r="O2" s="1572"/>
      <c r="P2" s="1572"/>
      <c r="Q2" s="1572"/>
      <c r="R2" s="1572"/>
      <c r="S2" s="1572"/>
      <c r="T2" s="1572"/>
      <c r="U2" s="1572"/>
      <c r="V2" s="1572"/>
      <c r="W2" s="1572"/>
      <c r="X2" s="1572"/>
      <c r="Y2" s="1572"/>
    </row>
    <row r="3" spans="1:25" s="12" customFormat="1" ht="18" customHeight="1" thickBot="1">
      <c r="A3" s="789" t="s">
        <v>493</v>
      </c>
      <c r="B3" s="790" t="s">
        <v>510</v>
      </c>
      <c r="C3" s="22"/>
      <c r="D3" s="22" t="s">
        <v>1</v>
      </c>
      <c r="E3" s="22"/>
      <c r="F3" s="22" t="s">
        <v>1</v>
      </c>
      <c r="G3" s="22"/>
      <c r="H3" s="22"/>
      <c r="I3" s="22"/>
      <c r="J3" s="22"/>
      <c r="K3" s="791"/>
      <c r="L3" s="151"/>
      <c r="M3" s="151" t="s">
        <v>313</v>
      </c>
    </row>
    <row r="4" spans="1:25" s="23" customFormat="1" ht="24.95" customHeight="1">
      <c r="A4" s="1565" t="s">
        <v>520</v>
      </c>
      <c r="B4" s="719"/>
      <c r="C4" s="1573" t="s">
        <v>1398</v>
      </c>
      <c r="D4" s="1565"/>
      <c r="E4" s="1573" t="s">
        <v>1399</v>
      </c>
      <c r="F4" s="1574"/>
      <c r="G4" s="1565"/>
      <c r="H4" s="1573" t="s">
        <v>549</v>
      </c>
      <c r="I4" s="1565"/>
      <c r="J4" s="1573" t="s">
        <v>550</v>
      </c>
      <c r="K4" s="1565"/>
      <c r="L4" s="1312" t="s">
        <v>523</v>
      </c>
      <c r="M4" s="1312" t="s">
        <v>524</v>
      </c>
    </row>
    <row r="5" spans="1:25" s="23" customFormat="1" ht="18" customHeight="1">
      <c r="A5" s="1566"/>
      <c r="B5" s="767" t="s">
        <v>521</v>
      </c>
      <c r="C5" s="1562" t="s">
        <v>314</v>
      </c>
      <c r="D5" s="1563"/>
      <c r="E5" s="1562" t="s">
        <v>315</v>
      </c>
      <c r="F5" s="1564"/>
      <c r="G5" s="1563"/>
      <c r="H5" s="1562" t="s">
        <v>316</v>
      </c>
      <c r="I5" s="1563"/>
      <c r="J5" s="1562" t="s">
        <v>317</v>
      </c>
      <c r="K5" s="1563"/>
      <c r="L5" s="468"/>
      <c r="M5" s="468"/>
    </row>
    <row r="6" spans="1:25" s="23" customFormat="1" ht="27.95" customHeight="1">
      <c r="A6" s="766"/>
      <c r="B6" s="470"/>
      <c r="C6" s="761" t="s">
        <v>515</v>
      </c>
      <c r="D6" s="762" t="s">
        <v>516</v>
      </c>
      <c r="E6" s="761" t="s">
        <v>517</v>
      </c>
      <c r="F6" s="762" t="s">
        <v>518</v>
      </c>
      <c r="G6" s="768" t="s">
        <v>522</v>
      </c>
      <c r="H6" s="761" t="s">
        <v>519</v>
      </c>
      <c r="I6" s="769" t="s">
        <v>522</v>
      </c>
      <c r="J6" s="761" t="s">
        <v>519</v>
      </c>
      <c r="K6" s="769" t="s">
        <v>522</v>
      </c>
      <c r="L6" s="469"/>
      <c r="M6" s="469"/>
    </row>
    <row r="7" spans="1:25" s="23" customFormat="1" ht="28.5" customHeight="1">
      <c r="A7" s="1566" t="s">
        <v>412</v>
      </c>
      <c r="B7" s="1311" t="s">
        <v>319</v>
      </c>
      <c r="C7" s="777" t="s">
        <v>1388</v>
      </c>
      <c r="D7" s="776" t="s">
        <v>1387</v>
      </c>
      <c r="E7" s="777" t="s">
        <v>1389</v>
      </c>
      <c r="F7" s="776" t="s">
        <v>536</v>
      </c>
      <c r="G7" s="778" t="s">
        <v>535</v>
      </c>
      <c r="H7" s="777" t="s">
        <v>1390</v>
      </c>
      <c r="I7" s="776" t="s">
        <v>535</v>
      </c>
      <c r="J7" s="777" t="s">
        <v>320</v>
      </c>
      <c r="K7" s="776" t="s">
        <v>535</v>
      </c>
      <c r="L7" s="777" t="s">
        <v>545</v>
      </c>
      <c r="M7" s="777" t="s">
        <v>1386</v>
      </c>
    </row>
    <row r="8" spans="1:25" s="23" customFormat="1" ht="15" customHeight="1" thickBot="1">
      <c r="A8" s="1567"/>
      <c r="B8" s="781"/>
      <c r="C8" s="782"/>
      <c r="D8" s="783"/>
      <c r="E8" s="782"/>
      <c r="F8" s="783" t="s">
        <v>323</v>
      </c>
      <c r="G8" s="784" t="s">
        <v>324</v>
      </c>
      <c r="H8" s="782"/>
      <c r="I8" s="783" t="s">
        <v>325</v>
      </c>
      <c r="J8" s="782" t="s">
        <v>323</v>
      </c>
      <c r="K8" s="783" t="s">
        <v>326</v>
      </c>
      <c r="L8" s="785"/>
      <c r="M8" s="785"/>
    </row>
    <row r="9" spans="1:25" s="13" customFormat="1" ht="27.95" hidden="1" customHeight="1">
      <c r="A9" s="214">
        <v>2016</v>
      </c>
      <c r="B9" s="726">
        <v>65</v>
      </c>
      <c r="C9" s="123">
        <v>0</v>
      </c>
      <c r="D9" s="123">
        <v>1</v>
      </c>
      <c r="E9" s="123">
        <v>1</v>
      </c>
      <c r="F9" s="123">
        <v>0</v>
      </c>
      <c r="G9" s="123">
        <v>1</v>
      </c>
      <c r="H9" s="25">
        <v>0</v>
      </c>
      <c r="I9" s="123">
        <v>1</v>
      </c>
      <c r="J9" s="123">
        <v>0</v>
      </c>
      <c r="K9" s="123">
        <v>1</v>
      </c>
      <c r="L9" s="123">
        <v>0</v>
      </c>
      <c r="M9" s="123">
        <v>17</v>
      </c>
    </row>
    <row r="10" spans="1:25" s="13" customFormat="1" ht="7.5" hidden="1" customHeight="1">
      <c r="A10" s="214">
        <v>2017</v>
      </c>
      <c r="B10" s="726">
        <v>67</v>
      </c>
      <c r="C10" s="123">
        <v>0</v>
      </c>
      <c r="D10" s="123">
        <v>1</v>
      </c>
      <c r="E10" s="123">
        <v>1</v>
      </c>
      <c r="F10" s="123">
        <v>0</v>
      </c>
      <c r="G10" s="123">
        <v>2</v>
      </c>
      <c r="H10" s="25">
        <v>0</v>
      </c>
      <c r="I10" s="123">
        <v>1</v>
      </c>
      <c r="J10" s="123">
        <v>0</v>
      </c>
      <c r="K10" s="123">
        <v>1</v>
      </c>
      <c r="L10" s="123">
        <v>0</v>
      </c>
      <c r="M10" s="123">
        <v>20</v>
      </c>
    </row>
    <row r="11" spans="1:25" s="13" customFormat="1" ht="27.95" hidden="1" customHeight="1">
      <c r="A11" s="214">
        <v>2018</v>
      </c>
      <c r="B11" s="726">
        <v>72</v>
      </c>
      <c r="C11" s="123">
        <v>0</v>
      </c>
      <c r="D11" s="123">
        <v>1</v>
      </c>
      <c r="E11" s="123">
        <v>1</v>
      </c>
      <c r="F11" s="123">
        <v>0</v>
      </c>
      <c r="G11" s="123">
        <v>2</v>
      </c>
      <c r="H11" s="25">
        <v>0</v>
      </c>
      <c r="I11" s="123">
        <v>1</v>
      </c>
      <c r="J11" s="123">
        <v>0</v>
      </c>
      <c r="K11" s="123">
        <v>1</v>
      </c>
      <c r="L11" s="118">
        <v>0</v>
      </c>
      <c r="M11" s="123">
        <v>19</v>
      </c>
    </row>
    <row r="12" spans="1:25" s="13" customFormat="1" ht="27.95" customHeight="1">
      <c r="A12" s="214">
        <v>2019</v>
      </c>
      <c r="B12" s="726">
        <v>65</v>
      </c>
      <c r="C12" s="123">
        <v>0</v>
      </c>
      <c r="D12" s="123">
        <v>1</v>
      </c>
      <c r="E12" s="123">
        <v>1</v>
      </c>
      <c r="F12" s="123">
        <v>0</v>
      </c>
      <c r="G12" s="123">
        <v>1</v>
      </c>
      <c r="H12" s="25">
        <v>0</v>
      </c>
      <c r="I12" s="123">
        <v>1</v>
      </c>
      <c r="J12" s="123">
        <v>0</v>
      </c>
      <c r="K12" s="123">
        <v>0</v>
      </c>
      <c r="L12" s="118">
        <v>0</v>
      </c>
      <c r="M12" s="123">
        <v>18</v>
      </c>
    </row>
    <row r="13" spans="1:25" s="13" customFormat="1" ht="27.95" customHeight="1">
      <c r="A13" s="214">
        <v>2020</v>
      </c>
      <c r="B13" s="726">
        <v>73</v>
      </c>
      <c r="C13" s="123">
        <v>0</v>
      </c>
      <c r="D13" s="123">
        <v>1</v>
      </c>
      <c r="E13" s="123">
        <v>1</v>
      </c>
      <c r="F13" s="123">
        <v>0</v>
      </c>
      <c r="G13" s="123">
        <v>1</v>
      </c>
      <c r="H13" s="25">
        <v>0</v>
      </c>
      <c r="I13" s="123">
        <v>1</v>
      </c>
      <c r="J13" s="123">
        <v>0</v>
      </c>
      <c r="K13" s="123">
        <v>0</v>
      </c>
      <c r="L13" s="118">
        <v>0</v>
      </c>
      <c r="M13" s="123">
        <v>18</v>
      </c>
    </row>
    <row r="14" spans="1:25" s="13" customFormat="1" ht="27.95" customHeight="1">
      <c r="A14" s="214">
        <v>2021</v>
      </c>
      <c r="B14" s="726">
        <v>86</v>
      </c>
      <c r="C14" s="123">
        <v>0</v>
      </c>
      <c r="D14" s="123">
        <v>1</v>
      </c>
      <c r="E14" s="123">
        <v>1</v>
      </c>
      <c r="F14" s="123">
        <v>0</v>
      </c>
      <c r="G14" s="123">
        <v>1</v>
      </c>
      <c r="H14" s="25">
        <v>0</v>
      </c>
      <c r="I14" s="123">
        <v>2</v>
      </c>
      <c r="J14" s="123">
        <v>0</v>
      </c>
      <c r="K14" s="123">
        <v>1</v>
      </c>
      <c r="L14" s="118">
        <v>0</v>
      </c>
      <c r="M14" s="123">
        <v>32</v>
      </c>
    </row>
    <row r="15" spans="1:25" s="13" customFormat="1" ht="27.95" customHeight="1">
      <c r="A15" s="214">
        <v>2022</v>
      </c>
      <c r="B15" s="726">
        <v>83</v>
      </c>
      <c r="C15" s="123">
        <v>0</v>
      </c>
      <c r="D15" s="123">
        <v>1</v>
      </c>
      <c r="E15" s="123">
        <v>1</v>
      </c>
      <c r="F15" s="123">
        <v>0</v>
      </c>
      <c r="G15" s="123">
        <v>1</v>
      </c>
      <c r="H15" s="25">
        <v>0</v>
      </c>
      <c r="I15" s="123">
        <v>2</v>
      </c>
      <c r="J15" s="123">
        <v>0</v>
      </c>
      <c r="K15" s="123">
        <v>1</v>
      </c>
      <c r="L15" s="118">
        <v>0</v>
      </c>
      <c r="M15" s="123">
        <v>31</v>
      </c>
    </row>
    <row r="16" spans="1:25" s="13" customFormat="1" ht="27.95" customHeight="1">
      <c r="A16" s="214">
        <v>2023</v>
      </c>
      <c r="B16" s="726">
        <v>74</v>
      </c>
      <c r="C16" s="123">
        <v>0</v>
      </c>
      <c r="D16" s="123">
        <v>1</v>
      </c>
      <c r="E16" s="123">
        <v>1</v>
      </c>
      <c r="F16" s="123">
        <v>0</v>
      </c>
      <c r="G16" s="123">
        <v>1</v>
      </c>
      <c r="H16" s="25">
        <v>0</v>
      </c>
      <c r="I16" s="123">
        <v>1</v>
      </c>
      <c r="J16" s="123">
        <v>0</v>
      </c>
      <c r="K16" s="123">
        <v>1</v>
      </c>
      <c r="L16" s="118">
        <v>0</v>
      </c>
      <c r="M16" s="123">
        <v>24</v>
      </c>
    </row>
    <row r="17" spans="1:13" s="14" customFormat="1" ht="27.95" customHeight="1" thickBot="1">
      <c r="A17" s="463">
        <v>2024</v>
      </c>
      <c r="B17" s="723">
        <f>SUM(C17:M17,B32:M32)</f>
        <v>74</v>
      </c>
      <c r="C17" s="571">
        <v>0</v>
      </c>
      <c r="D17" s="571">
        <v>1</v>
      </c>
      <c r="E17" s="571">
        <v>1</v>
      </c>
      <c r="F17" s="571">
        <v>0</v>
      </c>
      <c r="G17" s="571">
        <v>1</v>
      </c>
      <c r="H17" s="571">
        <v>0</v>
      </c>
      <c r="I17" s="571">
        <v>1</v>
      </c>
      <c r="J17" s="571">
        <v>0</v>
      </c>
      <c r="K17" s="571">
        <v>0</v>
      </c>
      <c r="L17" s="652">
        <v>0</v>
      </c>
      <c r="M17" s="571">
        <v>25</v>
      </c>
    </row>
    <row r="18" spans="1:13" ht="14.25" thickBot="1">
      <c r="A18" s="79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758"/>
    </row>
    <row r="19" spans="1:13" ht="24.95" customHeight="1">
      <c r="A19" s="1568" t="s">
        <v>511</v>
      </c>
      <c r="B19" s="1363" t="s">
        <v>534</v>
      </c>
      <c r="C19" s="1363" t="s">
        <v>1400</v>
      </c>
      <c r="D19" s="1555" t="s">
        <v>551</v>
      </c>
      <c r="E19" s="1556"/>
      <c r="F19" s="1556"/>
      <c r="G19" s="1556"/>
      <c r="H19" s="1556"/>
      <c r="I19" s="1557"/>
      <c r="J19" s="1364" t="s">
        <v>410</v>
      </c>
      <c r="K19" s="1313" t="s">
        <v>529</v>
      </c>
      <c r="L19" s="1313" t="s">
        <v>530</v>
      </c>
      <c r="M19" s="1365" t="s">
        <v>527</v>
      </c>
    </row>
    <row r="20" spans="1:13" ht="18" customHeight="1">
      <c r="A20" s="1569"/>
      <c r="B20" s="773"/>
      <c r="C20" s="1315" t="s">
        <v>1401</v>
      </c>
      <c r="D20" s="1558" t="s">
        <v>318</v>
      </c>
      <c r="E20" s="1559"/>
      <c r="F20" s="1559"/>
      <c r="G20" s="1559"/>
      <c r="H20" s="1559"/>
      <c r="I20" s="1560"/>
      <c r="J20" s="1366" t="s">
        <v>526</v>
      </c>
      <c r="K20" s="1314"/>
      <c r="L20" s="1314"/>
      <c r="M20" s="1367" t="s">
        <v>528</v>
      </c>
    </row>
    <row r="21" spans="1:13" ht="27.75" customHeight="1">
      <c r="A21" s="227"/>
      <c r="B21" s="774"/>
      <c r="C21" s="764"/>
      <c r="D21" s="765" t="s">
        <v>539</v>
      </c>
      <c r="E21" s="769" t="s">
        <v>541</v>
      </c>
      <c r="F21" s="780" t="s">
        <v>542</v>
      </c>
      <c r="G21" s="769" t="s">
        <v>544</v>
      </c>
      <c r="H21" s="768" t="s">
        <v>543</v>
      </c>
      <c r="I21" s="779" t="s">
        <v>540</v>
      </c>
      <c r="J21" s="763"/>
      <c r="K21" s="763"/>
      <c r="L21" s="763"/>
      <c r="M21" s="775"/>
    </row>
    <row r="22" spans="1:13" ht="24.95" customHeight="1">
      <c r="A22" s="1569" t="s">
        <v>411</v>
      </c>
      <c r="B22" s="809" t="s">
        <v>321</v>
      </c>
      <c r="C22" s="776" t="s">
        <v>1391</v>
      </c>
      <c r="D22" s="776" t="s">
        <v>537</v>
      </c>
      <c r="E22" s="776" t="s">
        <v>1392</v>
      </c>
      <c r="F22" s="799" t="s">
        <v>1393</v>
      </c>
      <c r="G22" s="776" t="s">
        <v>1394</v>
      </c>
      <c r="H22" s="778" t="s">
        <v>538</v>
      </c>
      <c r="I22" s="778" t="s">
        <v>538</v>
      </c>
      <c r="J22" s="778" t="s">
        <v>1395</v>
      </c>
      <c r="K22" s="778" t="s">
        <v>1396</v>
      </c>
      <c r="L22" s="778" t="s">
        <v>1397</v>
      </c>
      <c r="M22" s="1362" t="s">
        <v>322</v>
      </c>
    </row>
    <row r="23" spans="1:13" ht="15" customHeight="1" thickBot="1">
      <c r="A23" s="1570"/>
      <c r="B23" s="786"/>
      <c r="C23" s="786" t="s">
        <v>92</v>
      </c>
      <c r="D23" s="786" t="s">
        <v>327</v>
      </c>
      <c r="E23" s="786"/>
      <c r="F23" s="787"/>
      <c r="G23" s="786"/>
      <c r="H23" s="788" t="s">
        <v>93</v>
      </c>
      <c r="I23" s="788" t="s">
        <v>93</v>
      </c>
      <c r="J23" s="788"/>
      <c r="K23" s="788" t="s">
        <v>532</v>
      </c>
      <c r="L23" s="788" t="s">
        <v>533</v>
      </c>
      <c r="M23" s="787"/>
    </row>
    <row r="24" spans="1:13" ht="27.95" hidden="1" customHeight="1">
      <c r="A24" s="214">
        <v>2016</v>
      </c>
      <c r="B24" s="123">
        <v>1</v>
      </c>
      <c r="C24" s="123">
        <v>0</v>
      </c>
      <c r="D24" s="123">
        <v>2</v>
      </c>
      <c r="E24" s="123">
        <v>3</v>
      </c>
      <c r="F24" s="123">
        <v>6</v>
      </c>
      <c r="G24" s="123">
        <v>3</v>
      </c>
      <c r="H24" s="123">
        <v>0</v>
      </c>
      <c r="I24" s="123"/>
      <c r="J24" s="123">
        <v>6</v>
      </c>
      <c r="K24" s="123">
        <v>6</v>
      </c>
      <c r="L24" s="123">
        <v>11</v>
      </c>
      <c r="M24" s="725">
        <v>5</v>
      </c>
    </row>
    <row r="25" spans="1:13" ht="27.95" hidden="1" customHeight="1">
      <c r="A25" s="214">
        <v>2017</v>
      </c>
      <c r="B25" s="123">
        <v>3</v>
      </c>
      <c r="C25" s="123">
        <v>0</v>
      </c>
      <c r="D25" s="123">
        <v>2</v>
      </c>
      <c r="E25" s="123">
        <v>3</v>
      </c>
      <c r="F25" s="123">
        <v>7</v>
      </c>
      <c r="G25" s="123">
        <v>4</v>
      </c>
      <c r="H25" s="123">
        <v>0</v>
      </c>
      <c r="I25" s="123"/>
      <c r="J25" s="123">
        <v>5</v>
      </c>
      <c r="K25" s="123">
        <v>2</v>
      </c>
      <c r="L25" s="123">
        <v>11</v>
      </c>
      <c r="M25" s="725">
        <v>4</v>
      </c>
    </row>
    <row r="26" spans="1:13" ht="27.95" hidden="1" customHeight="1">
      <c r="A26" s="214">
        <v>2018</v>
      </c>
      <c r="B26" s="123">
        <v>5</v>
      </c>
      <c r="C26" s="123">
        <v>0</v>
      </c>
      <c r="D26" s="123">
        <v>2</v>
      </c>
      <c r="E26" s="123">
        <v>3</v>
      </c>
      <c r="F26" s="123">
        <v>7</v>
      </c>
      <c r="G26" s="123">
        <v>4</v>
      </c>
      <c r="H26" s="123">
        <v>0</v>
      </c>
      <c r="I26" s="123"/>
      <c r="J26" s="123">
        <v>8</v>
      </c>
      <c r="K26" s="123">
        <v>2</v>
      </c>
      <c r="L26" s="123">
        <v>9</v>
      </c>
      <c r="M26" s="725">
        <v>7</v>
      </c>
    </row>
    <row r="27" spans="1:13" ht="27.95" customHeight="1">
      <c r="A27" s="214">
        <v>2019</v>
      </c>
      <c r="B27" s="123">
        <v>4</v>
      </c>
      <c r="C27" s="123">
        <v>0</v>
      </c>
      <c r="D27" s="123">
        <v>2</v>
      </c>
      <c r="E27" s="123">
        <v>4</v>
      </c>
      <c r="F27" s="123">
        <v>6</v>
      </c>
      <c r="G27" s="123">
        <v>4</v>
      </c>
      <c r="H27" s="123">
        <v>0</v>
      </c>
      <c r="I27" s="123"/>
      <c r="J27" s="123">
        <v>4</v>
      </c>
      <c r="K27" s="123">
        <v>4</v>
      </c>
      <c r="L27" s="123">
        <v>10</v>
      </c>
      <c r="M27" s="725">
        <v>5</v>
      </c>
    </row>
    <row r="28" spans="1:13" ht="27.95" customHeight="1">
      <c r="A28" s="214">
        <v>2020</v>
      </c>
      <c r="B28" s="123">
        <v>4</v>
      </c>
      <c r="C28" s="123">
        <v>0</v>
      </c>
      <c r="D28" s="123">
        <v>2</v>
      </c>
      <c r="E28" s="123">
        <v>4</v>
      </c>
      <c r="F28" s="123">
        <v>4</v>
      </c>
      <c r="G28" s="123">
        <v>1</v>
      </c>
      <c r="H28" s="123">
        <v>0</v>
      </c>
      <c r="I28" s="123"/>
      <c r="J28" s="123">
        <v>1</v>
      </c>
      <c r="K28" s="123">
        <v>4</v>
      </c>
      <c r="L28" s="123">
        <v>27</v>
      </c>
      <c r="M28" s="725">
        <v>4</v>
      </c>
    </row>
    <row r="29" spans="1:13" ht="27.95" customHeight="1">
      <c r="A29" s="214">
        <v>2021</v>
      </c>
      <c r="B29" s="123">
        <v>7</v>
      </c>
      <c r="C29" s="123">
        <v>0</v>
      </c>
      <c r="D29" s="123">
        <v>2</v>
      </c>
      <c r="E29" s="123">
        <v>4</v>
      </c>
      <c r="F29" s="123">
        <v>9</v>
      </c>
      <c r="G29" s="123">
        <v>4</v>
      </c>
      <c r="H29" s="123">
        <v>1</v>
      </c>
      <c r="I29" s="123"/>
      <c r="J29" s="123">
        <v>1</v>
      </c>
      <c r="K29" s="123">
        <v>6</v>
      </c>
      <c r="L29" s="123">
        <v>9</v>
      </c>
      <c r="M29" s="725">
        <v>5</v>
      </c>
    </row>
    <row r="30" spans="1:13" ht="27.95" customHeight="1">
      <c r="A30" s="214">
        <v>2022</v>
      </c>
      <c r="B30" s="123">
        <v>7</v>
      </c>
      <c r="C30" s="123">
        <v>0</v>
      </c>
      <c r="D30" s="123">
        <v>1</v>
      </c>
      <c r="E30" s="123">
        <v>3</v>
      </c>
      <c r="F30" s="123">
        <v>8</v>
      </c>
      <c r="G30" s="123">
        <v>5</v>
      </c>
      <c r="H30" s="123">
        <v>1</v>
      </c>
      <c r="I30" s="123"/>
      <c r="J30" s="123">
        <v>3</v>
      </c>
      <c r="K30" s="123">
        <v>4</v>
      </c>
      <c r="L30" s="123">
        <v>10</v>
      </c>
      <c r="M30" s="725">
        <v>4</v>
      </c>
    </row>
    <row r="31" spans="1:13" ht="27.95" customHeight="1">
      <c r="A31" s="214">
        <v>2023</v>
      </c>
      <c r="B31" s="123">
        <v>7</v>
      </c>
      <c r="C31" s="123">
        <v>0</v>
      </c>
      <c r="D31" s="123">
        <v>3</v>
      </c>
      <c r="E31" s="123">
        <v>3</v>
      </c>
      <c r="F31" s="123">
        <v>5</v>
      </c>
      <c r="G31" s="123">
        <v>3</v>
      </c>
      <c r="H31" s="123">
        <v>1</v>
      </c>
      <c r="I31" s="123">
        <v>2</v>
      </c>
      <c r="J31" s="123">
        <v>3</v>
      </c>
      <c r="K31" s="123">
        <v>4</v>
      </c>
      <c r="L31" s="123">
        <v>10</v>
      </c>
      <c r="M31" s="725">
        <v>4</v>
      </c>
    </row>
    <row r="32" spans="1:13" ht="27.95" customHeight="1" thickBot="1">
      <c r="A32" s="793">
        <v>2024</v>
      </c>
      <c r="B32" s="571">
        <v>6</v>
      </c>
      <c r="C32" s="571">
        <v>0</v>
      </c>
      <c r="D32" s="571">
        <v>2</v>
      </c>
      <c r="E32" s="571">
        <v>4</v>
      </c>
      <c r="F32" s="571">
        <v>5</v>
      </c>
      <c r="G32" s="571">
        <v>5</v>
      </c>
      <c r="H32" s="571">
        <v>1</v>
      </c>
      <c r="I32" s="571">
        <v>4</v>
      </c>
      <c r="J32" s="571">
        <v>3</v>
      </c>
      <c r="K32" s="571">
        <v>4</v>
      </c>
      <c r="L32" s="571">
        <v>7</v>
      </c>
      <c r="M32" s="571">
        <v>4</v>
      </c>
    </row>
    <row r="33" spans="1:13" s="772" customFormat="1" ht="17.100000000000001" customHeight="1">
      <c r="A33" s="770" t="s">
        <v>512</v>
      </c>
      <c r="B33" s="771"/>
      <c r="C33" s="771"/>
      <c r="D33" s="771"/>
      <c r="E33" s="20"/>
      <c r="F33" s="20"/>
      <c r="G33" s="771"/>
      <c r="H33" s="771"/>
      <c r="I33" s="771"/>
      <c r="J33" s="771"/>
      <c r="K33" s="771"/>
      <c r="L33" s="771"/>
      <c r="M33" s="771"/>
    </row>
    <row r="34" spans="1:13" ht="15" customHeight="1">
      <c r="A34" s="1553" t="s">
        <v>525</v>
      </c>
      <c r="B34" s="1553"/>
      <c r="C34" s="1553"/>
      <c r="D34" s="1553"/>
      <c r="E34" s="1553"/>
      <c r="F34" s="1553"/>
      <c r="G34" s="1553"/>
      <c r="H34" s="1553"/>
      <c r="I34" s="1553"/>
      <c r="J34" s="1553"/>
      <c r="K34" s="1553"/>
      <c r="L34" s="1553"/>
      <c r="M34" s="21"/>
    </row>
    <row r="35" spans="1:13" ht="15" customHeight="1">
      <c r="A35" s="380" t="s">
        <v>514</v>
      </c>
      <c r="B35" s="21"/>
      <c r="C35" s="21"/>
      <c r="D35" s="21"/>
      <c r="E35" s="20"/>
      <c r="F35" s="20"/>
      <c r="G35" s="21"/>
      <c r="H35" s="21"/>
      <c r="I35" s="21"/>
      <c r="J35" s="21"/>
      <c r="K35" s="21"/>
      <c r="L35" s="21"/>
      <c r="M35" s="21"/>
    </row>
  </sheetData>
  <mergeCells count="17">
    <mergeCell ref="N2:Y2"/>
    <mergeCell ref="C4:D4"/>
    <mergeCell ref="E4:G4"/>
    <mergeCell ref="H4:I4"/>
    <mergeCell ref="J4:K4"/>
    <mergeCell ref="D19:I19"/>
    <mergeCell ref="D20:I20"/>
    <mergeCell ref="A34:L34"/>
    <mergeCell ref="A2:M2"/>
    <mergeCell ref="C5:D5"/>
    <mergeCell ref="E5:G5"/>
    <mergeCell ref="H5:I5"/>
    <mergeCell ref="J5:K5"/>
    <mergeCell ref="A4:A5"/>
    <mergeCell ref="A7:A8"/>
    <mergeCell ref="A19:A20"/>
    <mergeCell ref="A22:A23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orientation="portrait" verticalDpi="1200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view="pageBreakPreview" zoomScaleSheetLayoutView="100" workbookViewId="0">
      <selection activeCell="H14" sqref="H14"/>
    </sheetView>
  </sheetViews>
  <sheetFormatPr defaultRowHeight="16.5"/>
  <cols>
    <col min="1" max="1" width="7.44140625" style="759" customWidth="1"/>
    <col min="2" max="2" width="7.109375" style="759" customWidth="1"/>
    <col min="3" max="3" width="6.77734375" style="759" customWidth="1"/>
    <col min="4" max="4" width="7.44140625" style="759" customWidth="1"/>
    <col min="5" max="7" width="6.77734375" style="759" customWidth="1"/>
    <col min="8" max="8" width="9" style="759" customWidth="1"/>
    <col min="9" max="9" width="6.77734375" style="759" customWidth="1"/>
    <col min="10" max="10" width="6.33203125" style="760" customWidth="1"/>
    <col min="11" max="12" width="6.33203125" style="759" customWidth="1"/>
    <col min="13" max="23" width="6" customWidth="1"/>
  </cols>
  <sheetData>
    <row r="1" spans="1:23" s="7" customFormat="1" ht="12.95" customHeight="1">
      <c r="A1" s="743"/>
      <c r="B1" s="744"/>
      <c r="C1" s="744"/>
      <c r="D1" s="744"/>
      <c r="E1" s="744"/>
      <c r="F1" s="744"/>
      <c r="G1" s="744"/>
      <c r="H1" s="744"/>
      <c r="I1" s="744"/>
      <c r="J1" s="757"/>
      <c r="K1" s="743"/>
      <c r="L1" s="746"/>
      <c r="O1" s="17"/>
    </row>
    <row r="2" spans="1:23" s="8" customFormat="1" ht="75" customHeight="1">
      <c r="A2" s="1575" t="s">
        <v>546</v>
      </c>
      <c r="B2" s="1575"/>
      <c r="C2" s="1575"/>
      <c r="D2" s="1575"/>
      <c r="E2" s="1575"/>
      <c r="F2" s="1575"/>
      <c r="G2" s="1575"/>
      <c r="H2" s="1575"/>
      <c r="I2" s="1575"/>
      <c r="J2" s="1575"/>
      <c r="K2" s="1575"/>
      <c r="L2" s="1575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</row>
    <row r="3" spans="1:23" s="12" customFormat="1" ht="18" customHeight="1" thickBot="1">
      <c r="A3" s="150" t="s">
        <v>493</v>
      </c>
      <c r="B3" s="10"/>
      <c r="C3" s="11"/>
      <c r="D3" s="11" t="s">
        <v>1</v>
      </c>
      <c r="E3" s="11"/>
      <c r="F3" s="11"/>
      <c r="G3" s="11"/>
      <c r="H3" s="11"/>
      <c r="I3" s="19"/>
      <c r="J3" s="151"/>
      <c r="K3" s="794"/>
      <c r="L3" s="151" t="s">
        <v>313</v>
      </c>
      <c r="M3" s="11"/>
      <c r="N3" s="11"/>
      <c r="O3" s="22"/>
      <c r="P3" s="11"/>
      <c r="Q3" s="11"/>
      <c r="R3" s="11"/>
      <c r="S3" s="11"/>
      <c r="T3" s="11"/>
      <c r="U3" s="11"/>
      <c r="V3" s="11"/>
      <c r="W3" s="695"/>
    </row>
    <row r="4" spans="1:23" s="23" customFormat="1" ht="24.95" customHeight="1">
      <c r="A4" s="1565" t="s">
        <v>520</v>
      </c>
      <c r="B4" s="319"/>
      <c r="C4" s="1573" t="s">
        <v>1399</v>
      </c>
      <c r="D4" s="1574"/>
      <c r="E4" s="1565"/>
      <c r="F4" s="1573" t="s">
        <v>549</v>
      </c>
      <c r="G4" s="1565"/>
      <c r="H4" s="1573" t="s">
        <v>550</v>
      </c>
      <c r="I4" s="1565"/>
      <c r="J4" s="1312" t="s">
        <v>523</v>
      </c>
      <c r="K4" s="1312" t="s">
        <v>524</v>
      </c>
      <c r="L4" s="1363" t="s">
        <v>534</v>
      </c>
    </row>
    <row r="5" spans="1:23" s="23" customFormat="1" ht="20.100000000000001" customHeight="1">
      <c r="A5" s="1566"/>
      <c r="B5" s="767" t="s">
        <v>521</v>
      </c>
      <c r="C5" s="1562" t="s">
        <v>315</v>
      </c>
      <c r="D5" s="1564"/>
      <c r="E5" s="1563"/>
      <c r="F5" s="1562" t="s">
        <v>316</v>
      </c>
      <c r="G5" s="1563"/>
      <c r="H5" s="1562" t="s">
        <v>317</v>
      </c>
      <c r="I5" s="1563"/>
      <c r="J5" s="468"/>
      <c r="K5" s="468"/>
      <c r="L5" s="773"/>
    </row>
    <row r="6" spans="1:23" s="23" customFormat="1" ht="32.25" customHeight="1">
      <c r="A6" s="766"/>
      <c r="B6" s="512"/>
      <c r="C6" s="761" t="s">
        <v>517</v>
      </c>
      <c r="D6" s="762" t="s">
        <v>518</v>
      </c>
      <c r="E6" s="768" t="s">
        <v>522</v>
      </c>
      <c r="F6" s="761" t="s">
        <v>519</v>
      </c>
      <c r="G6" s="769" t="s">
        <v>522</v>
      </c>
      <c r="H6" s="761" t="s">
        <v>519</v>
      </c>
      <c r="I6" s="769" t="s">
        <v>522</v>
      </c>
      <c r="J6" s="469"/>
      <c r="K6" s="469"/>
      <c r="L6" s="774"/>
    </row>
    <row r="7" spans="1:23" s="23" customFormat="1" ht="27" customHeight="1">
      <c r="A7" s="1566" t="s">
        <v>67</v>
      </c>
      <c r="B7" s="1382" t="s">
        <v>328</v>
      </c>
      <c r="C7" s="777" t="s">
        <v>1389</v>
      </c>
      <c r="D7" s="776" t="s">
        <v>536</v>
      </c>
      <c r="E7" s="778" t="s">
        <v>535</v>
      </c>
      <c r="F7" s="777" t="s">
        <v>1390</v>
      </c>
      <c r="G7" s="776" t="s">
        <v>535</v>
      </c>
      <c r="H7" s="777" t="s">
        <v>320</v>
      </c>
      <c r="I7" s="776" t="s">
        <v>535</v>
      </c>
      <c r="J7" s="777" t="s">
        <v>545</v>
      </c>
      <c r="K7" s="777" t="s">
        <v>1386</v>
      </c>
      <c r="L7" s="809" t="s">
        <v>321</v>
      </c>
    </row>
    <row r="8" spans="1:23" s="23" customFormat="1" ht="16.5" customHeight="1" thickBot="1">
      <c r="A8" s="1567"/>
      <c r="B8" s="798"/>
      <c r="C8" s="782"/>
      <c r="D8" s="783" t="s">
        <v>323</v>
      </c>
      <c r="E8" s="784" t="s">
        <v>324</v>
      </c>
      <c r="F8" s="782"/>
      <c r="G8" s="783" t="s">
        <v>325</v>
      </c>
      <c r="H8" s="782" t="s">
        <v>323</v>
      </c>
      <c r="I8" s="783" t="s">
        <v>326</v>
      </c>
      <c r="J8" s="785"/>
      <c r="K8" s="785"/>
      <c r="L8" s="786"/>
    </row>
    <row r="9" spans="1:23" s="13" customFormat="1" ht="27.6" hidden="1" customHeight="1">
      <c r="A9" s="214">
        <v>2016</v>
      </c>
      <c r="B9" s="534">
        <v>40</v>
      </c>
      <c r="C9" s="123">
        <v>0</v>
      </c>
      <c r="D9" s="119">
        <v>0</v>
      </c>
      <c r="E9" s="119">
        <v>7</v>
      </c>
      <c r="F9" s="25">
        <v>0</v>
      </c>
      <c r="G9" s="123">
        <v>1</v>
      </c>
      <c r="H9" s="123">
        <v>0</v>
      </c>
      <c r="I9" s="119">
        <v>7</v>
      </c>
      <c r="J9" s="123">
        <v>0</v>
      </c>
      <c r="K9" s="123">
        <v>16</v>
      </c>
      <c r="L9" s="123">
        <v>0</v>
      </c>
    </row>
    <row r="10" spans="1:23" s="13" customFormat="1" ht="27.6" hidden="1" customHeight="1">
      <c r="A10" s="214">
        <v>2017</v>
      </c>
      <c r="B10" s="534">
        <v>43</v>
      </c>
      <c r="C10" s="123">
        <v>0</v>
      </c>
      <c r="D10" s="119">
        <v>0</v>
      </c>
      <c r="E10" s="119">
        <v>7</v>
      </c>
      <c r="F10" s="25">
        <v>0</v>
      </c>
      <c r="G10" s="123">
        <v>1</v>
      </c>
      <c r="H10" s="123">
        <v>0</v>
      </c>
      <c r="I10" s="119">
        <v>7</v>
      </c>
      <c r="J10" s="123">
        <v>0</v>
      </c>
      <c r="K10" s="123">
        <v>16</v>
      </c>
      <c r="L10" s="123">
        <v>0</v>
      </c>
    </row>
    <row r="11" spans="1:23" s="13" customFormat="1" ht="27.6" hidden="1" customHeight="1">
      <c r="A11" s="214">
        <v>2018</v>
      </c>
      <c r="B11" s="534">
        <v>39</v>
      </c>
      <c r="C11" s="123">
        <v>0</v>
      </c>
      <c r="D11" s="119">
        <v>0</v>
      </c>
      <c r="E11" s="119">
        <v>7</v>
      </c>
      <c r="F11" s="25">
        <v>0</v>
      </c>
      <c r="G11" s="123">
        <v>1</v>
      </c>
      <c r="H11" s="123">
        <v>0</v>
      </c>
      <c r="I11" s="119">
        <v>7</v>
      </c>
      <c r="J11" s="123">
        <v>0</v>
      </c>
      <c r="K11" s="123">
        <v>17</v>
      </c>
      <c r="L11" s="123">
        <v>0</v>
      </c>
    </row>
    <row r="12" spans="1:23" s="13" customFormat="1" ht="27.6" customHeight="1">
      <c r="A12" s="214">
        <v>2019</v>
      </c>
      <c r="B12" s="534">
        <v>46</v>
      </c>
      <c r="C12" s="123">
        <v>0</v>
      </c>
      <c r="D12" s="119">
        <v>0</v>
      </c>
      <c r="E12" s="119">
        <v>7</v>
      </c>
      <c r="F12" s="25">
        <v>0</v>
      </c>
      <c r="G12" s="123">
        <v>1</v>
      </c>
      <c r="H12" s="123">
        <v>0</v>
      </c>
      <c r="I12" s="119">
        <v>8</v>
      </c>
      <c r="J12" s="123">
        <v>0</v>
      </c>
      <c r="K12" s="123">
        <v>19</v>
      </c>
      <c r="L12" s="123">
        <v>1</v>
      </c>
    </row>
    <row r="13" spans="1:23" s="13" customFormat="1" ht="27.6" customHeight="1">
      <c r="A13" s="214">
        <v>2020</v>
      </c>
      <c r="B13" s="534">
        <v>40</v>
      </c>
      <c r="C13" s="123">
        <v>0</v>
      </c>
      <c r="D13" s="119">
        <v>0</v>
      </c>
      <c r="E13" s="119">
        <v>7</v>
      </c>
      <c r="F13" s="25">
        <v>0</v>
      </c>
      <c r="G13" s="123">
        <v>1</v>
      </c>
      <c r="H13" s="123">
        <v>0</v>
      </c>
      <c r="I13" s="119">
        <v>8</v>
      </c>
      <c r="J13" s="123">
        <v>0</v>
      </c>
      <c r="K13" s="123">
        <v>15</v>
      </c>
      <c r="L13" s="123">
        <v>0</v>
      </c>
    </row>
    <row r="14" spans="1:23" s="13" customFormat="1" ht="27.6" customHeight="1">
      <c r="A14" s="214">
        <v>2021</v>
      </c>
      <c r="B14" s="534">
        <v>34</v>
      </c>
      <c r="C14" s="123">
        <v>0</v>
      </c>
      <c r="D14" s="119">
        <v>0</v>
      </c>
      <c r="E14" s="119">
        <v>7</v>
      </c>
      <c r="F14" s="25">
        <v>0</v>
      </c>
      <c r="G14" s="123">
        <v>1</v>
      </c>
      <c r="H14" s="123">
        <v>0</v>
      </c>
      <c r="I14" s="119">
        <v>7</v>
      </c>
      <c r="J14" s="123">
        <v>0</v>
      </c>
      <c r="K14" s="123">
        <v>12</v>
      </c>
      <c r="L14" s="123">
        <v>0</v>
      </c>
    </row>
    <row r="15" spans="1:23" s="13" customFormat="1" ht="27.6" customHeight="1">
      <c r="A15" s="214">
        <v>2022</v>
      </c>
      <c r="B15" s="534">
        <v>33</v>
      </c>
      <c r="C15" s="123">
        <v>0</v>
      </c>
      <c r="D15" s="119">
        <v>0</v>
      </c>
      <c r="E15" s="119">
        <v>6</v>
      </c>
      <c r="F15" s="25">
        <v>0</v>
      </c>
      <c r="G15" s="123">
        <v>1</v>
      </c>
      <c r="H15" s="123">
        <v>0</v>
      </c>
      <c r="I15" s="119">
        <v>7</v>
      </c>
      <c r="J15" s="123">
        <v>0</v>
      </c>
      <c r="K15" s="123">
        <v>13</v>
      </c>
      <c r="L15" s="123">
        <v>1</v>
      </c>
    </row>
    <row r="16" spans="1:23" s="13" customFormat="1" ht="27.6" customHeight="1">
      <c r="A16" s="214">
        <v>2023</v>
      </c>
      <c r="B16" s="800">
        <v>42</v>
      </c>
      <c r="C16" s="91">
        <v>0</v>
      </c>
      <c r="D16" s="801">
        <v>0</v>
      </c>
      <c r="E16" s="801">
        <v>4</v>
      </c>
      <c r="F16" s="802">
        <v>0</v>
      </c>
      <c r="G16" s="91">
        <v>2</v>
      </c>
      <c r="H16" s="91">
        <v>0</v>
      </c>
      <c r="I16" s="801">
        <v>8</v>
      </c>
      <c r="J16" s="91"/>
      <c r="K16" s="91">
        <v>22</v>
      </c>
      <c r="L16" s="91">
        <v>0</v>
      </c>
    </row>
    <row r="17" spans="1:12" s="14" customFormat="1" ht="27.6" customHeight="1" thickBot="1">
      <c r="A17" s="320">
        <v>2024</v>
      </c>
      <c r="B17" s="803">
        <v>43</v>
      </c>
      <c r="C17" s="724">
        <v>0</v>
      </c>
      <c r="D17" s="571">
        <v>0</v>
      </c>
      <c r="E17" s="571">
        <v>3</v>
      </c>
      <c r="F17" s="571">
        <v>0</v>
      </c>
      <c r="G17" s="571">
        <v>1</v>
      </c>
      <c r="H17" s="571">
        <v>0</v>
      </c>
      <c r="I17" s="571">
        <v>7</v>
      </c>
      <c r="J17" s="571">
        <v>0</v>
      </c>
      <c r="K17" s="571">
        <v>21</v>
      </c>
      <c r="L17" s="571">
        <v>1</v>
      </c>
    </row>
    <row r="18" spans="1:12" s="321" customFormat="1" ht="15" customHeight="1" thickBot="1">
      <c r="A18" s="795"/>
      <c r="B18" s="20"/>
      <c r="C18" s="20"/>
      <c r="D18" s="20"/>
      <c r="E18" s="20"/>
      <c r="F18" s="20"/>
      <c r="G18" s="20"/>
      <c r="H18" s="20"/>
      <c r="I18" s="20"/>
      <c r="J18" s="20"/>
      <c r="K18" s="21"/>
      <c r="L18" s="21"/>
    </row>
    <row r="19" spans="1:12" s="696" customFormat="1" ht="24.95" customHeight="1">
      <c r="A19" s="1565" t="s">
        <v>520</v>
      </c>
      <c r="B19" s="1363" t="s">
        <v>1400</v>
      </c>
      <c r="C19" s="1555" t="s">
        <v>551</v>
      </c>
      <c r="D19" s="1556"/>
      <c r="E19" s="1556"/>
      <c r="F19" s="1556"/>
      <c r="G19" s="1556"/>
      <c r="H19" s="1557"/>
      <c r="I19" s="1364" t="s">
        <v>410</v>
      </c>
      <c r="J19" s="1313" t="s">
        <v>529</v>
      </c>
      <c r="K19" s="1313" t="s">
        <v>530</v>
      </c>
      <c r="L19" s="1365" t="s">
        <v>527</v>
      </c>
    </row>
    <row r="20" spans="1:12" s="696" customFormat="1" ht="20.100000000000001" customHeight="1">
      <c r="A20" s="1566"/>
      <c r="B20" s="1315" t="s">
        <v>1401</v>
      </c>
      <c r="C20" s="1558" t="s">
        <v>318</v>
      </c>
      <c r="D20" s="1559"/>
      <c r="E20" s="1559"/>
      <c r="F20" s="1559"/>
      <c r="G20" s="1559"/>
      <c r="H20" s="1560"/>
      <c r="I20" s="1366" t="s">
        <v>526</v>
      </c>
      <c r="J20" s="1314"/>
      <c r="K20" s="1314"/>
      <c r="L20" s="1367" t="s">
        <v>528</v>
      </c>
    </row>
    <row r="21" spans="1:12" s="696" customFormat="1" ht="29.25" customHeight="1">
      <c r="A21" s="766"/>
      <c r="B21" s="764"/>
      <c r="C21" s="765" t="s">
        <v>539</v>
      </c>
      <c r="D21" s="769" t="s">
        <v>541</v>
      </c>
      <c r="E21" s="780" t="s">
        <v>542</v>
      </c>
      <c r="F21" s="769" t="s">
        <v>544</v>
      </c>
      <c r="G21" s="768" t="s">
        <v>543</v>
      </c>
      <c r="H21" s="779" t="s">
        <v>540</v>
      </c>
      <c r="I21" s="763"/>
      <c r="J21" s="763"/>
      <c r="K21" s="763"/>
      <c r="L21" s="775"/>
    </row>
    <row r="22" spans="1:12" s="696" customFormat="1" ht="27" customHeight="1">
      <c r="A22" s="1566" t="s">
        <v>67</v>
      </c>
      <c r="B22" s="776" t="s">
        <v>1391</v>
      </c>
      <c r="C22" s="776" t="s">
        <v>537</v>
      </c>
      <c r="D22" s="776" t="s">
        <v>1392</v>
      </c>
      <c r="E22" s="799" t="s">
        <v>1393</v>
      </c>
      <c r="F22" s="776" t="s">
        <v>1394</v>
      </c>
      <c r="G22" s="778" t="s">
        <v>538</v>
      </c>
      <c r="H22" s="778" t="s">
        <v>538</v>
      </c>
      <c r="I22" s="778" t="s">
        <v>1395</v>
      </c>
      <c r="J22" s="778" t="s">
        <v>1396</v>
      </c>
      <c r="K22" s="778" t="s">
        <v>1397</v>
      </c>
      <c r="L22" s="1362" t="s">
        <v>322</v>
      </c>
    </row>
    <row r="23" spans="1:12" s="696" customFormat="1" ht="18" customHeight="1" thickBot="1">
      <c r="A23" s="1567"/>
      <c r="B23" s="786" t="s">
        <v>92</v>
      </c>
      <c r="C23" s="786" t="s">
        <v>327</v>
      </c>
      <c r="D23" s="786"/>
      <c r="E23" s="787"/>
      <c r="F23" s="786"/>
      <c r="G23" s="788" t="s">
        <v>93</v>
      </c>
      <c r="H23" s="788" t="s">
        <v>93</v>
      </c>
      <c r="I23" s="788"/>
      <c r="J23" s="788" t="s">
        <v>532</v>
      </c>
      <c r="K23" s="788" t="s">
        <v>533</v>
      </c>
      <c r="L23" s="787"/>
    </row>
    <row r="24" spans="1:12" s="696" customFormat="1" ht="27.6" hidden="1" customHeight="1">
      <c r="A24" s="214">
        <v>2016</v>
      </c>
      <c r="B24" s="123">
        <v>0</v>
      </c>
      <c r="C24" s="123">
        <v>1</v>
      </c>
      <c r="D24" s="123">
        <v>1</v>
      </c>
      <c r="E24" s="123">
        <v>1</v>
      </c>
      <c r="F24" s="123">
        <v>0</v>
      </c>
      <c r="G24" s="123">
        <v>0</v>
      </c>
      <c r="H24" s="123">
        <v>0</v>
      </c>
      <c r="I24" s="123">
        <v>4</v>
      </c>
      <c r="J24" s="123">
        <v>0</v>
      </c>
      <c r="K24" s="123">
        <v>1</v>
      </c>
      <c r="L24" s="725">
        <v>1</v>
      </c>
    </row>
    <row r="25" spans="1:12" s="696" customFormat="1" ht="27.6" hidden="1" customHeight="1">
      <c r="A25" s="214">
        <v>2017</v>
      </c>
      <c r="B25" s="123">
        <v>0</v>
      </c>
      <c r="C25" s="123">
        <v>1</v>
      </c>
      <c r="D25" s="123">
        <v>1</v>
      </c>
      <c r="E25" s="123">
        <v>1</v>
      </c>
      <c r="F25" s="123">
        <v>0</v>
      </c>
      <c r="G25" s="123">
        <v>0</v>
      </c>
      <c r="H25" s="123">
        <v>0</v>
      </c>
      <c r="I25" s="123">
        <v>5</v>
      </c>
      <c r="J25" s="123">
        <v>0</v>
      </c>
      <c r="K25" s="123">
        <v>2</v>
      </c>
      <c r="L25" s="725">
        <v>2</v>
      </c>
    </row>
    <row r="26" spans="1:12" s="696" customFormat="1" ht="27.6" hidden="1" customHeight="1">
      <c r="A26" s="214">
        <v>2018</v>
      </c>
      <c r="B26" s="123">
        <v>0</v>
      </c>
      <c r="C26" s="123">
        <v>1</v>
      </c>
      <c r="D26" s="123">
        <v>1</v>
      </c>
      <c r="E26" s="123">
        <v>1</v>
      </c>
      <c r="F26" s="123">
        <v>0</v>
      </c>
      <c r="G26" s="123">
        <v>0</v>
      </c>
      <c r="H26" s="123">
        <v>0</v>
      </c>
      <c r="I26" s="123">
        <v>3</v>
      </c>
      <c r="J26" s="123">
        <v>0</v>
      </c>
      <c r="K26" s="123">
        <v>0</v>
      </c>
      <c r="L26" s="725">
        <v>1</v>
      </c>
    </row>
    <row r="27" spans="1:12" s="696" customFormat="1" ht="27.6" customHeight="1">
      <c r="A27" s="214">
        <v>2019</v>
      </c>
      <c r="B27" s="123">
        <v>0</v>
      </c>
      <c r="C27" s="123">
        <v>2</v>
      </c>
      <c r="D27" s="123">
        <v>1</v>
      </c>
      <c r="E27" s="123">
        <v>2</v>
      </c>
      <c r="F27" s="123">
        <v>2</v>
      </c>
      <c r="G27" s="123">
        <v>0</v>
      </c>
      <c r="H27" s="123">
        <v>0</v>
      </c>
      <c r="I27" s="123">
        <v>1</v>
      </c>
      <c r="J27" s="123">
        <v>1</v>
      </c>
      <c r="K27" s="123">
        <v>0</v>
      </c>
      <c r="L27" s="725">
        <v>1</v>
      </c>
    </row>
    <row r="28" spans="1:12" s="696" customFormat="1" ht="27.6" customHeight="1">
      <c r="A28" s="214">
        <v>2020</v>
      </c>
      <c r="B28" s="123">
        <v>0</v>
      </c>
      <c r="C28" s="123">
        <v>2</v>
      </c>
      <c r="D28" s="123">
        <v>2</v>
      </c>
      <c r="E28" s="123">
        <v>1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3</v>
      </c>
      <c r="L28" s="725">
        <v>1</v>
      </c>
    </row>
    <row r="29" spans="1:12" s="696" customFormat="1" ht="27.6" customHeight="1">
      <c r="A29" s="214">
        <v>2021</v>
      </c>
      <c r="B29" s="123">
        <v>0</v>
      </c>
      <c r="C29" s="123">
        <v>2</v>
      </c>
      <c r="D29" s="123">
        <v>1</v>
      </c>
      <c r="E29" s="123">
        <v>1</v>
      </c>
      <c r="F29" s="123">
        <v>1</v>
      </c>
      <c r="G29" s="123">
        <v>0</v>
      </c>
      <c r="H29" s="123">
        <v>0</v>
      </c>
      <c r="I29" s="123">
        <v>0</v>
      </c>
      <c r="J29" s="123">
        <v>0</v>
      </c>
      <c r="K29" s="123">
        <v>1</v>
      </c>
      <c r="L29" s="725">
        <v>1</v>
      </c>
    </row>
    <row r="30" spans="1:12" s="696" customFormat="1" ht="27.6" customHeight="1">
      <c r="A30" s="214">
        <v>2022</v>
      </c>
      <c r="B30" s="123">
        <v>0</v>
      </c>
      <c r="C30" s="123">
        <v>1</v>
      </c>
      <c r="D30" s="123">
        <v>1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1</v>
      </c>
      <c r="L30" s="725">
        <v>2</v>
      </c>
    </row>
    <row r="31" spans="1:12" s="696" customFormat="1" ht="27.6" customHeight="1">
      <c r="A31" s="214">
        <v>2023</v>
      </c>
      <c r="B31" s="91">
        <v>0</v>
      </c>
      <c r="C31" s="91">
        <v>1</v>
      </c>
      <c r="D31" s="91">
        <v>1</v>
      </c>
      <c r="E31" s="91">
        <v>0</v>
      </c>
      <c r="F31" s="91">
        <v>1</v>
      </c>
      <c r="G31" s="91">
        <v>0</v>
      </c>
      <c r="H31" s="91">
        <v>0</v>
      </c>
      <c r="I31" s="91">
        <v>0</v>
      </c>
      <c r="J31" s="91">
        <v>1</v>
      </c>
      <c r="K31" s="91">
        <v>1</v>
      </c>
      <c r="L31" s="722">
        <v>1</v>
      </c>
    </row>
    <row r="32" spans="1:12" s="696" customFormat="1" ht="27.6" customHeight="1" thickBot="1">
      <c r="A32" s="320">
        <v>2024</v>
      </c>
      <c r="B32" s="571">
        <v>0</v>
      </c>
      <c r="C32" s="571">
        <v>1</v>
      </c>
      <c r="D32" s="571">
        <v>1</v>
      </c>
      <c r="E32" s="571">
        <v>2</v>
      </c>
      <c r="F32" s="571">
        <v>2</v>
      </c>
      <c r="G32" s="571">
        <v>0</v>
      </c>
      <c r="H32" s="571">
        <v>0</v>
      </c>
      <c r="I32" s="571">
        <v>0</v>
      </c>
      <c r="J32" s="571">
        <v>1</v>
      </c>
      <c r="K32" s="571">
        <v>1</v>
      </c>
      <c r="L32" s="571">
        <v>2</v>
      </c>
    </row>
    <row r="33" spans="1:13" s="797" customFormat="1" ht="17.100000000000001" customHeight="1">
      <c r="A33" s="770" t="s">
        <v>547</v>
      </c>
      <c r="B33" s="771"/>
      <c r="C33" s="771"/>
      <c r="D33" s="771"/>
      <c r="E33" s="20"/>
      <c r="F33" s="20"/>
      <c r="G33" s="771"/>
      <c r="H33" s="771"/>
      <c r="I33" s="771"/>
      <c r="J33" s="771"/>
      <c r="K33" s="771"/>
      <c r="L33" s="771"/>
      <c r="M33" s="796"/>
    </row>
    <row r="34" spans="1:13" s="696" customFormat="1" ht="18" customHeight="1">
      <c r="A34" s="1553" t="s">
        <v>513</v>
      </c>
      <c r="B34" s="1553"/>
      <c r="C34" s="1553"/>
      <c r="D34" s="1553"/>
      <c r="E34" s="1553"/>
      <c r="F34" s="1553"/>
      <c r="G34" s="1553"/>
      <c r="H34" s="1553"/>
      <c r="I34" s="1553"/>
      <c r="J34" s="1553"/>
      <c r="K34" s="1553"/>
      <c r="L34" s="1553"/>
      <c r="M34" s="21"/>
    </row>
    <row r="35" spans="1:13" s="696" customFormat="1" ht="15" customHeight="1">
      <c r="A35" s="380" t="s">
        <v>548</v>
      </c>
      <c r="B35" s="21"/>
      <c r="C35" s="21"/>
      <c r="D35" s="21"/>
      <c r="E35" s="20"/>
      <c r="F35" s="20"/>
      <c r="G35" s="21"/>
      <c r="H35" s="21"/>
      <c r="I35" s="21"/>
      <c r="J35" s="21"/>
      <c r="K35" s="21"/>
      <c r="L35" s="21"/>
      <c r="M35" s="321"/>
    </row>
  </sheetData>
  <mergeCells count="14">
    <mergeCell ref="A2:L2"/>
    <mergeCell ref="A34:L34"/>
    <mergeCell ref="C4:E4"/>
    <mergeCell ref="C5:E5"/>
    <mergeCell ref="C19:H19"/>
    <mergeCell ref="C20:H20"/>
    <mergeCell ref="A4:A5"/>
    <mergeCell ref="A7:A8"/>
    <mergeCell ref="A19:A20"/>
    <mergeCell ref="A22:A23"/>
    <mergeCell ref="F4:G4"/>
    <mergeCell ref="H4:I4"/>
    <mergeCell ref="F5:G5"/>
    <mergeCell ref="H5:I5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orientation="portrait" verticalDpi="1200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zoomScaleSheetLayoutView="100" workbookViewId="0">
      <selection activeCell="H15" sqref="H15"/>
    </sheetView>
  </sheetViews>
  <sheetFormatPr defaultColWidth="8" defaultRowHeight="12.75"/>
  <cols>
    <col min="1" max="1" width="8.77734375" style="748" customWidth="1"/>
    <col min="2" max="2" width="7.88671875" style="748" customWidth="1"/>
    <col min="3" max="9" width="9" style="748" customWidth="1"/>
    <col min="10" max="10" width="9.109375" style="6" customWidth="1"/>
    <col min="11" max="16384" width="8" style="6"/>
  </cols>
  <sheetData>
    <row r="1" spans="1:10" ht="12.95" customHeight="1"/>
    <row r="2" spans="1:10" s="213" customFormat="1" ht="54.95" customHeight="1">
      <c r="A2" s="1585" t="s">
        <v>553</v>
      </c>
      <c r="B2" s="1585"/>
      <c r="C2" s="1585"/>
      <c r="D2" s="1585"/>
      <c r="E2" s="1585"/>
      <c r="F2" s="1585"/>
      <c r="G2" s="1585"/>
      <c r="H2" s="1585"/>
      <c r="I2" s="1585"/>
      <c r="J2" s="459"/>
    </row>
    <row r="3" spans="1:10" s="13" customFormat="1" ht="18" customHeight="1" thickBot="1">
      <c r="A3" s="1587" t="s">
        <v>554</v>
      </c>
      <c r="B3" s="1587"/>
      <c r="C3" s="1587"/>
      <c r="D3" s="1587"/>
      <c r="E3" s="380"/>
      <c r="F3" s="380"/>
      <c r="G3" s="380"/>
      <c r="I3" s="381" t="s">
        <v>379</v>
      </c>
      <c r="J3" s="381"/>
    </row>
    <row r="4" spans="1:10" s="23" customFormat="1" ht="24.95" customHeight="1">
      <c r="A4" s="1557" t="s">
        <v>555</v>
      </c>
      <c r="B4" s="1588" t="s">
        <v>576</v>
      </c>
      <c r="C4" s="1577"/>
      <c r="D4" s="1577"/>
      <c r="E4" s="1577"/>
      <c r="F4" s="1577"/>
      <c r="G4" s="1576" t="s">
        <v>577</v>
      </c>
      <c r="H4" s="1577"/>
      <c r="I4" s="1577"/>
    </row>
    <row r="5" spans="1:10" s="23" customFormat="1" ht="24.95" customHeight="1">
      <c r="A5" s="1579"/>
      <c r="B5" s="1589" t="s">
        <v>556</v>
      </c>
      <c r="C5" s="812" t="s">
        <v>557</v>
      </c>
      <c r="D5" s="812" t="s">
        <v>558</v>
      </c>
      <c r="E5" s="812" t="s">
        <v>559</v>
      </c>
      <c r="F5" s="812" t="s">
        <v>560</v>
      </c>
      <c r="G5" s="1589" t="s">
        <v>561</v>
      </c>
      <c r="H5" s="812" t="s">
        <v>562</v>
      </c>
      <c r="I5" s="813" t="s">
        <v>563</v>
      </c>
    </row>
    <row r="6" spans="1:10" s="23" customFormat="1" ht="15" customHeight="1">
      <c r="A6" s="1579" t="s">
        <v>361</v>
      </c>
      <c r="B6" s="1582"/>
      <c r="C6" s="806"/>
      <c r="D6" s="806"/>
      <c r="E6" s="806"/>
      <c r="F6" s="806"/>
      <c r="G6" s="1582"/>
      <c r="H6" s="806"/>
      <c r="I6" s="1370" t="s">
        <v>162</v>
      </c>
    </row>
    <row r="7" spans="1:10" s="23" customFormat="1" ht="15" customHeight="1">
      <c r="A7" s="1579"/>
      <c r="B7" s="1590" t="s">
        <v>12</v>
      </c>
      <c r="C7" s="806" t="s">
        <v>20</v>
      </c>
      <c r="D7" s="806" t="s">
        <v>574</v>
      </c>
      <c r="E7" s="806" t="s">
        <v>21</v>
      </c>
      <c r="F7" s="806" t="s">
        <v>16</v>
      </c>
      <c r="G7" s="1592" t="s">
        <v>12</v>
      </c>
      <c r="H7" s="806" t="s">
        <v>1402</v>
      </c>
      <c r="I7" s="818" t="s">
        <v>163</v>
      </c>
    </row>
    <row r="8" spans="1:10" s="1368" customFormat="1" ht="15" customHeight="1" thickBot="1">
      <c r="A8" s="1580"/>
      <c r="B8" s="1591"/>
      <c r="C8" s="816"/>
      <c r="D8" s="816" t="s">
        <v>165</v>
      </c>
      <c r="E8" s="816"/>
      <c r="F8" s="816" t="s">
        <v>166</v>
      </c>
      <c r="G8" s="1593"/>
      <c r="H8" s="816"/>
      <c r="I8" s="817" t="s">
        <v>575</v>
      </c>
    </row>
    <row r="9" spans="1:10" s="13" customFormat="1" ht="30" hidden="1" customHeight="1">
      <c r="A9" s="214">
        <v>2016</v>
      </c>
      <c r="B9" s="26">
        <v>5</v>
      </c>
      <c r="C9" s="27">
        <v>1</v>
      </c>
      <c r="D9" s="28">
        <v>0</v>
      </c>
      <c r="E9" s="28">
        <v>0</v>
      </c>
      <c r="F9" s="28">
        <v>4</v>
      </c>
      <c r="G9" s="28">
        <v>294</v>
      </c>
      <c r="H9" s="27">
        <v>84</v>
      </c>
      <c r="I9" s="28">
        <v>2</v>
      </c>
    </row>
    <row r="10" spans="1:10" s="13" customFormat="1" ht="30" hidden="1" customHeight="1">
      <c r="A10" s="214">
        <v>2017</v>
      </c>
      <c r="B10" s="26">
        <v>5</v>
      </c>
      <c r="C10" s="27">
        <v>1</v>
      </c>
      <c r="D10" s="28">
        <v>0</v>
      </c>
      <c r="E10" s="28">
        <v>0</v>
      </c>
      <c r="F10" s="28">
        <v>4</v>
      </c>
      <c r="G10" s="28">
        <v>297</v>
      </c>
      <c r="H10" s="27">
        <v>83</v>
      </c>
      <c r="I10" s="28">
        <v>1</v>
      </c>
    </row>
    <row r="11" spans="1:10" s="13" customFormat="1" ht="30" hidden="1" customHeight="1">
      <c r="A11" s="214">
        <v>2018</v>
      </c>
      <c r="B11" s="26">
        <v>7</v>
      </c>
      <c r="C11" s="27">
        <v>1</v>
      </c>
      <c r="D11" s="28">
        <v>0</v>
      </c>
      <c r="E11" s="28">
        <v>0</v>
      </c>
      <c r="F11" s="28">
        <v>6</v>
      </c>
      <c r="G11" s="28">
        <v>312</v>
      </c>
      <c r="H11" s="27">
        <v>85</v>
      </c>
      <c r="I11" s="28">
        <v>3</v>
      </c>
    </row>
    <row r="12" spans="1:10" s="13" customFormat="1" ht="30" customHeight="1">
      <c r="A12" s="214">
        <v>2019</v>
      </c>
      <c r="B12" s="26">
        <v>7</v>
      </c>
      <c r="C12" s="27">
        <v>1</v>
      </c>
      <c r="D12" s="28">
        <v>0</v>
      </c>
      <c r="E12" s="28">
        <v>0</v>
      </c>
      <c r="F12" s="28">
        <v>6</v>
      </c>
      <c r="G12" s="28">
        <v>294</v>
      </c>
      <c r="H12" s="27">
        <v>86</v>
      </c>
      <c r="I12" s="28">
        <v>3</v>
      </c>
    </row>
    <row r="13" spans="1:10" s="13" customFormat="1" ht="30" customHeight="1">
      <c r="A13" s="214">
        <v>2020</v>
      </c>
      <c r="B13" s="26">
        <v>24</v>
      </c>
      <c r="C13" s="27">
        <v>3</v>
      </c>
      <c r="D13" s="28">
        <v>0</v>
      </c>
      <c r="E13" s="28">
        <v>21</v>
      </c>
      <c r="F13" s="28">
        <v>0</v>
      </c>
      <c r="G13" s="28">
        <v>296</v>
      </c>
      <c r="H13" s="27">
        <v>79</v>
      </c>
      <c r="I13" s="28">
        <v>3</v>
      </c>
    </row>
    <row r="14" spans="1:10" s="13" customFormat="1" ht="30" customHeight="1">
      <c r="A14" s="214">
        <v>2021</v>
      </c>
      <c r="B14" s="26">
        <v>28</v>
      </c>
      <c r="C14" s="27">
        <v>3</v>
      </c>
      <c r="D14" s="28">
        <v>1</v>
      </c>
      <c r="E14" s="28">
        <v>19</v>
      </c>
      <c r="F14" s="28">
        <v>5</v>
      </c>
      <c r="G14" s="28">
        <v>360</v>
      </c>
      <c r="H14" s="27">
        <v>87</v>
      </c>
      <c r="I14" s="28">
        <v>3</v>
      </c>
    </row>
    <row r="15" spans="1:10" s="13" customFormat="1" ht="30" customHeight="1">
      <c r="A15" s="214">
        <v>2022</v>
      </c>
      <c r="B15" s="26">
        <v>31</v>
      </c>
      <c r="C15" s="27">
        <v>3</v>
      </c>
      <c r="D15" s="28">
        <v>1</v>
      </c>
      <c r="E15" s="28">
        <v>23</v>
      </c>
      <c r="F15" s="28">
        <v>4</v>
      </c>
      <c r="G15" s="28">
        <v>572</v>
      </c>
      <c r="H15" s="27">
        <v>90</v>
      </c>
      <c r="I15" s="28">
        <v>3</v>
      </c>
    </row>
    <row r="16" spans="1:10" s="13" customFormat="1" ht="30" customHeight="1">
      <c r="A16" s="214">
        <v>2023</v>
      </c>
      <c r="B16" s="26">
        <v>25</v>
      </c>
      <c r="C16" s="27">
        <v>3</v>
      </c>
      <c r="D16" s="28">
        <v>1</v>
      </c>
      <c r="E16" s="28">
        <v>21</v>
      </c>
      <c r="F16" s="28">
        <v>0</v>
      </c>
      <c r="G16" s="28">
        <v>582</v>
      </c>
      <c r="H16" s="27">
        <v>93</v>
      </c>
      <c r="I16" s="28">
        <v>3</v>
      </c>
    </row>
    <row r="17" spans="1:9" s="14" customFormat="1" ht="30" customHeight="1" thickBot="1">
      <c r="A17" s="463">
        <v>2024</v>
      </c>
      <c r="B17" s="804">
        <f>SUM(C17:F17)</f>
        <v>22</v>
      </c>
      <c r="C17" s="577">
        <v>1</v>
      </c>
      <c r="D17" s="436">
        <v>0</v>
      </c>
      <c r="E17" s="436">
        <v>16</v>
      </c>
      <c r="F17" s="436">
        <v>5</v>
      </c>
      <c r="G17" s="436">
        <v>587</v>
      </c>
      <c r="H17" s="577">
        <v>90</v>
      </c>
      <c r="I17" s="436">
        <v>3</v>
      </c>
    </row>
    <row r="18" spans="1:9" s="16" customFormat="1" ht="18" customHeight="1" thickBot="1">
      <c r="A18" s="1586"/>
      <c r="B18" s="1586"/>
      <c r="C18" s="1586"/>
      <c r="D18" s="1586"/>
      <c r="E18" s="1586"/>
      <c r="F18" s="1586"/>
      <c r="G18" s="807"/>
      <c r="H18" s="807"/>
      <c r="I18" s="807"/>
    </row>
    <row r="19" spans="1:9" ht="24.95" customHeight="1">
      <c r="A19" s="1557" t="s">
        <v>555</v>
      </c>
      <c r="B19" s="1576" t="s">
        <v>578</v>
      </c>
      <c r="C19" s="1577"/>
      <c r="D19" s="1577"/>
      <c r="E19" s="1577"/>
      <c r="F19" s="1577"/>
      <c r="G19" s="1577"/>
      <c r="H19" s="1577"/>
      <c r="I19" s="1577"/>
    </row>
    <row r="20" spans="1:9" ht="36.75" customHeight="1">
      <c r="A20" s="1579"/>
      <c r="B20" s="811" t="s">
        <v>564</v>
      </c>
      <c r="C20" s="815" t="s">
        <v>422</v>
      </c>
      <c r="D20" s="812" t="s">
        <v>565</v>
      </c>
      <c r="E20" s="812" t="s">
        <v>566</v>
      </c>
      <c r="F20" s="812" t="s">
        <v>567</v>
      </c>
      <c r="G20" s="1581" t="s">
        <v>573</v>
      </c>
      <c r="H20" s="1581" t="s">
        <v>423</v>
      </c>
      <c r="I20" s="1583" t="s">
        <v>552</v>
      </c>
    </row>
    <row r="21" spans="1:9" ht="15" customHeight="1">
      <c r="A21" s="1579" t="s">
        <v>361</v>
      </c>
      <c r="B21" s="808"/>
      <c r="C21" s="809"/>
      <c r="D21" s="1370" t="s">
        <v>163</v>
      </c>
      <c r="E21" s="1370" t="s">
        <v>163</v>
      </c>
      <c r="F21" s="1370" t="s">
        <v>164</v>
      </c>
      <c r="G21" s="1582"/>
      <c r="H21" s="1582"/>
      <c r="I21" s="1584"/>
    </row>
    <row r="22" spans="1:9" s="1372" customFormat="1" ht="15" customHeight="1">
      <c r="A22" s="1579"/>
      <c r="B22" s="1369" t="s">
        <v>572</v>
      </c>
      <c r="C22" s="1371" t="s">
        <v>22</v>
      </c>
      <c r="D22" s="1370" t="s">
        <v>569</v>
      </c>
      <c r="E22" s="1370" t="s">
        <v>569</v>
      </c>
      <c r="F22" s="1370" t="s">
        <v>571</v>
      </c>
      <c r="G22" s="1370" t="s">
        <v>19</v>
      </c>
      <c r="H22" s="1370" t="s">
        <v>16</v>
      </c>
      <c r="I22" s="1370" t="s">
        <v>16</v>
      </c>
    </row>
    <row r="23" spans="1:9" s="1375" customFormat="1" ht="15" customHeight="1" thickBot="1">
      <c r="A23" s="1580"/>
      <c r="B23" s="1373"/>
      <c r="C23" s="1374"/>
      <c r="D23" s="816" t="s">
        <v>167</v>
      </c>
      <c r="E23" s="816" t="s">
        <v>570</v>
      </c>
      <c r="F23" s="816" t="s">
        <v>165</v>
      </c>
      <c r="G23" s="816" t="s">
        <v>168</v>
      </c>
      <c r="H23" s="816" t="s">
        <v>169</v>
      </c>
      <c r="I23" s="816" t="s">
        <v>170</v>
      </c>
    </row>
    <row r="24" spans="1:9" ht="30" hidden="1" customHeight="1">
      <c r="A24" s="24">
        <v>2016</v>
      </c>
      <c r="B24" s="382">
        <v>2</v>
      </c>
      <c r="C24" s="28">
        <v>11</v>
      </c>
      <c r="D24" s="28">
        <v>2</v>
      </c>
      <c r="E24" s="28">
        <v>9</v>
      </c>
      <c r="F24" s="28">
        <v>0</v>
      </c>
      <c r="G24" s="28">
        <v>170</v>
      </c>
      <c r="H24" s="28">
        <v>5</v>
      </c>
      <c r="I24" s="28">
        <v>9</v>
      </c>
    </row>
    <row r="25" spans="1:9" ht="30" hidden="1" customHeight="1">
      <c r="A25" s="24">
        <v>2017</v>
      </c>
      <c r="B25" s="382">
        <v>2</v>
      </c>
      <c r="C25" s="28">
        <v>14</v>
      </c>
      <c r="D25" s="28">
        <v>2</v>
      </c>
      <c r="E25" s="28">
        <v>9</v>
      </c>
      <c r="F25" s="28">
        <v>0</v>
      </c>
      <c r="G25" s="28">
        <v>181</v>
      </c>
      <c r="H25" s="28">
        <v>5</v>
      </c>
      <c r="I25" s="28">
        <v>0</v>
      </c>
    </row>
    <row r="26" spans="1:9" ht="30" hidden="1" customHeight="1">
      <c r="A26" s="24">
        <v>2018</v>
      </c>
      <c r="B26" s="382">
        <v>2</v>
      </c>
      <c r="C26" s="28">
        <v>16</v>
      </c>
      <c r="D26" s="28">
        <v>2</v>
      </c>
      <c r="E26" s="28">
        <v>9</v>
      </c>
      <c r="F26" s="28">
        <v>0</v>
      </c>
      <c r="G26" s="28">
        <v>184</v>
      </c>
      <c r="H26" s="28">
        <v>0</v>
      </c>
      <c r="I26" s="28">
        <v>11</v>
      </c>
    </row>
    <row r="27" spans="1:9" ht="30" customHeight="1">
      <c r="A27" s="24">
        <v>2019</v>
      </c>
      <c r="B27" s="382">
        <v>1</v>
      </c>
      <c r="C27" s="28">
        <v>17</v>
      </c>
      <c r="D27" s="28">
        <v>2</v>
      </c>
      <c r="E27" s="28">
        <v>9</v>
      </c>
      <c r="F27" s="28">
        <v>0</v>
      </c>
      <c r="G27" s="28">
        <v>166</v>
      </c>
      <c r="H27" s="28">
        <v>0</v>
      </c>
      <c r="I27" s="28">
        <v>10</v>
      </c>
    </row>
    <row r="28" spans="1:9" ht="30" customHeight="1">
      <c r="A28" s="24">
        <v>2020</v>
      </c>
      <c r="B28" s="382">
        <v>1</v>
      </c>
      <c r="C28" s="28">
        <v>16</v>
      </c>
      <c r="D28" s="28">
        <v>2</v>
      </c>
      <c r="E28" s="28">
        <v>8</v>
      </c>
      <c r="F28" s="28">
        <v>0</v>
      </c>
      <c r="G28" s="28">
        <v>176</v>
      </c>
      <c r="H28" s="28">
        <v>0</v>
      </c>
      <c r="I28" s="28">
        <v>11</v>
      </c>
    </row>
    <row r="29" spans="1:9" ht="30" customHeight="1">
      <c r="A29" s="24">
        <v>2021</v>
      </c>
      <c r="B29" s="382">
        <v>1</v>
      </c>
      <c r="C29" s="28">
        <v>16</v>
      </c>
      <c r="D29" s="28">
        <v>2</v>
      </c>
      <c r="E29" s="28">
        <v>7</v>
      </c>
      <c r="F29" s="28">
        <v>0</v>
      </c>
      <c r="G29" s="28">
        <v>232</v>
      </c>
      <c r="H29" s="28">
        <v>0</v>
      </c>
      <c r="I29" s="28">
        <v>12</v>
      </c>
    </row>
    <row r="30" spans="1:9" ht="30" customHeight="1">
      <c r="A30" s="24">
        <v>2022</v>
      </c>
      <c r="B30" s="382">
        <v>0</v>
      </c>
      <c r="C30" s="814">
        <v>15</v>
      </c>
      <c r="D30" s="28">
        <v>2</v>
      </c>
      <c r="E30" s="28">
        <v>7</v>
      </c>
      <c r="F30" s="28" t="s">
        <v>175</v>
      </c>
      <c r="G30" s="28">
        <v>387</v>
      </c>
      <c r="H30" s="28" t="s">
        <v>175</v>
      </c>
      <c r="I30" s="28">
        <v>12</v>
      </c>
    </row>
    <row r="31" spans="1:9" ht="30" customHeight="1">
      <c r="A31" s="24">
        <v>2023</v>
      </c>
      <c r="B31" s="382">
        <v>0</v>
      </c>
      <c r="C31" s="814">
        <v>15</v>
      </c>
      <c r="D31" s="28">
        <v>2</v>
      </c>
      <c r="E31" s="28">
        <v>7</v>
      </c>
      <c r="F31" s="28">
        <v>0</v>
      </c>
      <c r="G31" s="28">
        <v>450</v>
      </c>
      <c r="H31" s="28">
        <v>0</v>
      </c>
      <c r="I31" s="28">
        <v>12</v>
      </c>
    </row>
    <row r="32" spans="1:9" ht="30" customHeight="1" thickBot="1">
      <c r="A32" s="437">
        <v>2024</v>
      </c>
      <c r="B32" s="805" t="s">
        <v>175</v>
      </c>
      <c r="C32" s="436">
        <v>14</v>
      </c>
      <c r="D32" s="436">
        <v>2</v>
      </c>
      <c r="E32" s="436">
        <v>7</v>
      </c>
      <c r="F32" s="436">
        <v>0</v>
      </c>
      <c r="G32" s="436">
        <v>459</v>
      </c>
      <c r="H32" s="436">
        <v>0</v>
      </c>
      <c r="I32" s="436">
        <v>12</v>
      </c>
    </row>
    <row r="33" spans="1:9" s="756" customFormat="1" ht="17.100000000000001" customHeight="1">
      <c r="A33" s="1578" t="s">
        <v>568</v>
      </c>
      <c r="B33" s="1578"/>
      <c r="C33" s="1578"/>
      <c r="D33" s="1578"/>
      <c r="E33" s="1578"/>
      <c r="F33" s="1578"/>
      <c r="G33" s="810"/>
      <c r="H33" s="810"/>
      <c r="I33" s="810"/>
    </row>
  </sheetData>
  <mergeCells count="18">
    <mergeCell ref="A2:I2"/>
    <mergeCell ref="A18:F18"/>
    <mergeCell ref="A3:D3"/>
    <mergeCell ref="B4:F4"/>
    <mergeCell ref="G4:I4"/>
    <mergeCell ref="A4:A5"/>
    <mergeCell ref="A6:A8"/>
    <mergeCell ref="B5:B6"/>
    <mergeCell ref="B7:B8"/>
    <mergeCell ref="G5:G6"/>
    <mergeCell ref="G7:G8"/>
    <mergeCell ref="B19:I19"/>
    <mergeCell ref="A33:F33"/>
    <mergeCell ref="A19:A20"/>
    <mergeCell ref="A21:A23"/>
    <mergeCell ref="G20:G21"/>
    <mergeCell ref="H20:H21"/>
    <mergeCell ref="I20:I21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showGridLines="0" view="pageBreakPreview" zoomScaleSheetLayoutView="100" workbookViewId="0">
      <selection activeCell="O65" sqref="O65"/>
    </sheetView>
  </sheetViews>
  <sheetFormatPr defaultColWidth="8.88671875" defaultRowHeight="16.5"/>
  <cols>
    <col min="1" max="1" width="8.109375" style="713" customWidth="1"/>
    <col min="2" max="12" width="6.77734375" style="713" customWidth="1"/>
    <col min="13" max="15" width="7.77734375" style="713" customWidth="1"/>
    <col min="16" max="19" width="6.77734375" style="713" customWidth="1"/>
    <col min="20" max="20" width="7.5546875" style="713" customWidth="1"/>
    <col min="21" max="22" width="6.77734375" style="713" customWidth="1"/>
    <col min="23" max="23" width="9.33203125" style="713" customWidth="1"/>
    <col min="24" max="16384" width="8.88671875" style="236"/>
  </cols>
  <sheetData>
    <row r="1" spans="1:27" ht="12.95" customHeight="1"/>
    <row r="2" spans="1:27" s="277" customFormat="1" ht="30" customHeight="1">
      <c r="A2" s="1561" t="s">
        <v>1566</v>
      </c>
      <c r="B2" s="1594"/>
      <c r="C2" s="1594"/>
      <c r="D2" s="1594"/>
      <c r="E2" s="1594"/>
      <c r="F2" s="1594"/>
      <c r="G2" s="1594"/>
      <c r="H2" s="1594"/>
      <c r="I2" s="1594"/>
      <c r="J2" s="1594"/>
      <c r="K2" s="1594"/>
      <c r="L2" s="1594"/>
      <c r="M2" s="1561" t="s">
        <v>1567</v>
      </c>
      <c r="N2" s="1561"/>
      <c r="O2" s="1561"/>
      <c r="P2" s="1561"/>
      <c r="Q2" s="1561"/>
      <c r="R2" s="1561"/>
      <c r="S2" s="1561"/>
      <c r="T2" s="1561"/>
      <c r="U2" s="1561"/>
      <c r="V2" s="1561"/>
      <c r="W2" s="1561"/>
      <c r="X2" s="125"/>
      <c r="Y2" s="125"/>
      <c r="Z2" s="125"/>
      <c r="AA2" s="125"/>
    </row>
    <row r="3" spans="1:27" s="277" customFormat="1" ht="24.95" customHeight="1">
      <c r="A3" s="1608" t="s">
        <v>1568</v>
      </c>
      <c r="B3" s="1594"/>
      <c r="C3" s="1594"/>
      <c r="D3" s="1594"/>
      <c r="E3" s="1594"/>
      <c r="F3" s="1594"/>
      <c r="G3" s="1594"/>
      <c r="H3" s="1594"/>
      <c r="I3" s="1594"/>
      <c r="J3" s="1594"/>
      <c r="K3" s="1594"/>
      <c r="L3" s="1594"/>
      <c r="M3" s="1608" t="s">
        <v>1569</v>
      </c>
      <c r="N3" s="1561"/>
      <c r="O3" s="1561"/>
      <c r="P3" s="1561"/>
      <c r="Q3" s="1561"/>
      <c r="R3" s="1561"/>
      <c r="S3" s="1561"/>
      <c r="T3" s="1561"/>
      <c r="U3" s="1561"/>
      <c r="V3" s="1561"/>
      <c r="W3" s="1561"/>
      <c r="X3" s="125"/>
      <c r="Y3" s="125"/>
      <c r="Z3" s="125"/>
      <c r="AA3" s="125"/>
    </row>
    <row r="4" spans="1:27" s="4" customFormat="1" ht="18" customHeight="1" thickBot="1">
      <c r="A4" s="201" t="s">
        <v>554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717" t="s">
        <v>0</v>
      </c>
      <c r="M4" s="201" t="s">
        <v>554</v>
      </c>
      <c r="N4" s="201"/>
      <c r="O4" s="717"/>
      <c r="P4" s="201"/>
      <c r="Q4" s="372"/>
      <c r="R4" s="372"/>
      <c r="S4" s="372"/>
      <c r="T4" s="372"/>
      <c r="U4" s="372"/>
      <c r="V4" s="372"/>
      <c r="W4" s="716" t="s">
        <v>0</v>
      </c>
    </row>
    <row r="5" spans="1:27" s="121" customFormat="1" ht="53.25" customHeight="1">
      <c r="A5" s="1604" t="s">
        <v>1403</v>
      </c>
      <c r="B5" s="1609" t="s">
        <v>1405</v>
      </c>
      <c r="C5" s="1610"/>
      <c r="D5" s="1610"/>
      <c r="E5" s="1610"/>
      <c r="F5" s="1610"/>
      <c r="G5" s="1610"/>
      <c r="H5" s="1610"/>
      <c r="I5" s="1610"/>
      <c r="J5" s="1610"/>
      <c r="K5" s="1610"/>
      <c r="L5" s="1610"/>
      <c r="M5" s="1613" t="s">
        <v>1403</v>
      </c>
      <c r="N5" s="1619" t="s">
        <v>1404</v>
      </c>
      <c r="O5" s="1620"/>
      <c r="P5" s="1609" t="s">
        <v>1549</v>
      </c>
      <c r="Q5" s="1610"/>
      <c r="R5" s="1610"/>
      <c r="S5" s="1610"/>
      <c r="T5" s="1611"/>
      <c r="U5" s="1612" t="s">
        <v>1406</v>
      </c>
      <c r="V5" s="1610"/>
      <c r="W5" s="1610"/>
    </row>
    <row r="6" spans="1:27" s="121" customFormat="1" ht="20.100000000000001" customHeight="1">
      <c r="A6" s="1605"/>
      <c r="B6" s="819" t="s">
        <v>579</v>
      </c>
      <c r="C6" s="1596" t="s">
        <v>580</v>
      </c>
      <c r="D6" s="1597"/>
      <c r="E6" s="1597"/>
      <c r="F6" s="1597"/>
      <c r="G6" s="1597"/>
      <c r="H6" s="1597"/>
      <c r="I6" s="1598"/>
      <c r="J6" s="820" t="s">
        <v>605</v>
      </c>
      <c r="K6" s="1603" t="s">
        <v>654</v>
      </c>
      <c r="L6" s="1597"/>
      <c r="M6" s="1614"/>
      <c r="N6" s="1615" t="s">
        <v>653</v>
      </c>
      <c r="O6" s="1616"/>
      <c r="P6" s="1596" t="s">
        <v>581</v>
      </c>
      <c r="Q6" s="1597"/>
      <c r="R6" s="1597"/>
      <c r="S6" s="1597"/>
      <c r="T6" s="1598"/>
      <c r="U6" s="1596" t="s">
        <v>582</v>
      </c>
      <c r="V6" s="1597"/>
      <c r="W6" s="1597"/>
    </row>
    <row r="7" spans="1:27" s="121" customFormat="1" ht="28.5" customHeight="1">
      <c r="A7" s="1605"/>
      <c r="B7" s="826"/>
      <c r="C7" s="1599" t="s">
        <v>224</v>
      </c>
      <c r="D7" s="1600"/>
      <c r="E7" s="1600"/>
      <c r="F7" s="1600"/>
      <c r="G7" s="1600"/>
      <c r="H7" s="1600"/>
      <c r="I7" s="1601"/>
      <c r="J7" s="1381" t="s">
        <v>606</v>
      </c>
      <c r="K7" s="1599" t="s">
        <v>656</v>
      </c>
      <c r="L7" s="1600"/>
      <c r="M7" s="1605"/>
      <c r="N7" s="1617" t="s">
        <v>655</v>
      </c>
      <c r="O7" s="1618"/>
      <c r="P7" s="1599" t="s">
        <v>225</v>
      </c>
      <c r="Q7" s="1600"/>
      <c r="R7" s="1600"/>
      <c r="S7" s="1600"/>
      <c r="T7" s="1601"/>
      <c r="U7" s="1602" t="s">
        <v>665</v>
      </c>
      <c r="V7" s="1600"/>
      <c r="W7" s="1600"/>
    </row>
    <row r="8" spans="1:27" s="121" customFormat="1">
      <c r="A8" s="1605"/>
      <c r="B8" s="155"/>
      <c r="C8" s="155"/>
      <c r="D8" s="823" t="s">
        <v>610</v>
      </c>
      <c r="E8" s="823" t="s">
        <v>611</v>
      </c>
      <c r="F8" s="823" t="s">
        <v>612</v>
      </c>
      <c r="G8" s="823" t="s">
        <v>613</v>
      </c>
      <c r="H8" s="823" t="s">
        <v>614</v>
      </c>
      <c r="I8" s="823" t="s">
        <v>615</v>
      </c>
      <c r="J8" s="822" t="s">
        <v>607</v>
      </c>
      <c r="K8" s="821"/>
      <c r="L8" s="823" t="s">
        <v>616</v>
      </c>
      <c r="M8" s="1605"/>
      <c r="N8" s="823" t="s">
        <v>617</v>
      </c>
      <c r="O8" s="824" t="s">
        <v>618</v>
      </c>
      <c r="P8" s="821"/>
      <c r="Q8" s="823" t="s">
        <v>625</v>
      </c>
      <c r="R8" s="823" t="s">
        <v>626</v>
      </c>
      <c r="S8" s="823" t="s">
        <v>625</v>
      </c>
      <c r="T8" s="823" t="s">
        <v>627</v>
      </c>
      <c r="U8" s="821"/>
      <c r="V8" s="827" t="s">
        <v>666</v>
      </c>
      <c r="W8" s="829" t="s">
        <v>666</v>
      </c>
    </row>
    <row r="9" spans="1:27" s="121" customFormat="1">
      <c r="A9" s="1605"/>
      <c r="B9" s="1349" t="s">
        <v>632</v>
      </c>
      <c r="C9" s="155"/>
      <c r="D9" s="822" t="s">
        <v>619</v>
      </c>
      <c r="E9" s="822" t="s">
        <v>619</v>
      </c>
      <c r="F9" s="822"/>
      <c r="G9" s="822" t="s">
        <v>620</v>
      </c>
      <c r="H9" s="822" t="s">
        <v>620</v>
      </c>
      <c r="I9" s="822" t="s">
        <v>621</v>
      </c>
      <c r="J9" s="822" t="s">
        <v>608</v>
      </c>
      <c r="K9" s="821"/>
      <c r="L9" s="822" t="s">
        <v>622</v>
      </c>
      <c r="M9" s="1605"/>
      <c r="N9" s="822" t="s">
        <v>623</v>
      </c>
      <c r="O9" s="825" t="s">
        <v>624</v>
      </c>
      <c r="P9" s="821"/>
      <c r="Q9" s="822" t="s">
        <v>628</v>
      </c>
      <c r="R9" s="822" t="s">
        <v>629</v>
      </c>
      <c r="S9" s="822" t="s">
        <v>630</v>
      </c>
      <c r="T9" s="822" t="s">
        <v>631</v>
      </c>
      <c r="U9" s="821"/>
      <c r="V9" s="828" t="s">
        <v>667</v>
      </c>
      <c r="W9" s="830" t="s">
        <v>667</v>
      </c>
    </row>
    <row r="10" spans="1:27" s="1386" customFormat="1" ht="12.95" customHeight="1">
      <c r="A10" s="1605"/>
      <c r="B10" s="155" t="s">
        <v>633</v>
      </c>
      <c r="C10" s="154"/>
      <c r="D10" s="822" t="s">
        <v>635</v>
      </c>
      <c r="E10" s="822" t="s">
        <v>226</v>
      </c>
      <c r="F10" s="822"/>
      <c r="G10" s="822" t="s">
        <v>227</v>
      </c>
      <c r="H10" s="822" t="s">
        <v>641</v>
      </c>
      <c r="I10" s="822" t="s">
        <v>228</v>
      </c>
      <c r="J10" s="822" t="s">
        <v>609</v>
      </c>
      <c r="K10" s="821"/>
      <c r="L10" s="822" t="s">
        <v>229</v>
      </c>
      <c r="M10" s="1605"/>
      <c r="N10" s="822" t="s">
        <v>649</v>
      </c>
      <c r="O10" s="1317" t="s">
        <v>229</v>
      </c>
      <c r="P10" s="821"/>
      <c r="Q10" s="822" t="s">
        <v>229</v>
      </c>
      <c r="R10" s="822" t="s">
        <v>229</v>
      </c>
      <c r="S10" s="822" t="s">
        <v>661</v>
      </c>
      <c r="T10" s="822" t="s">
        <v>663</v>
      </c>
      <c r="U10" s="821"/>
      <c r="V10" s="822" t="s">
        <v>668</v>
      </c>
      <c r="W10" s="830" t="s">
        <v>669</v>
      </c>
    </row>
    <row r="11" spans="1:27" s="1386" customFormat="1" ht="12.95" customHeight="1">
      <c r="A11" s="1605"/>
      <c r="B11" s="154"/>
      <c r="C11" s="154"/>
      <c r="D11" s="822" t="s">
        <v>637</v>
      </c>
      <c r="E11" s="822" t="s">
        <v>634</v>
      </c>
      <c r="F11" s="822" t="s">
        <v>638</v>
      </c>
      <c r="G11" s="822" t="s">
        <v>639</v>
      </c>
      <c r="H11" s="822" t="s">
        <v>642</v>
      </c>
      <c r="I11" s="822" t="s">
        <v>644</v>
      </c>
      <c r="J11" s="822"/>
      <c r="K11" s="821"/>
      <c r="L11" s="822" t="s">
        <v>647</v>
      </c>
      <c r="M11" s="1605"/>
      <c r="N11" s="822" t="s">
        <v>648</v>
      </c>
      <c r="O11" s="1317" t="s">
        <v>652</v>
      </c>
      <c r="P11" s="821"/>
      <c r="Q11" s="822" t="s">
        <v>657</v>
      </c>
      <c r="R11" s="822" t="s">
        <v>659</v>
      </c>
      <c r="S11" s="822" t="s">
        <v>662</v>
      </c>
      <c r="T11" s="822" t="s">
        <v>664</v>
      </c>
      <c r="U11" s="821"/>
      <c r="V11" s="822" t="s">
        <v>670</v>
      </c>
      <c r="W11" s="1316" t="s">
        <v>1414</v>
      </c>
    </row>
    <row r="12" spans="1:27" s="378" customFormat="1" ht="12.95" customHeight="1" thickBot="1">
      <c r="A12" s="1606"/>
      <c r="B12" s="1376"/>
      <c r="C12" s="1376"/>
      <c r="D12" s="1377" t="s">
        <v>230</v>
      </c>
      <c r="E12" s="1377" t="s">
        <v>636</v>
      </c>
      <c r="F12" s="1377"/>
      <c r="G12" s="1377" t="s">
        <v>640</v>
      </c>
      <c r="H12" s="1377" t="s">
        <v>643</v>
      </c>
      <c r="I12" s="1377" t="s">
        <v>645</v>
      </c>
      <c r="J12" s="1378"/>
      <c r="K12" s="1378"/>
      <c r="L12" s="1377" t="s">
        <v>651</v>
      </c>
      <c r="M12" s="1606"/>
      <c r="N12" s="1377" t="s">
        <v>650</v>
      </c>
      <c r="O12" s="1379" t="s">
        <v>646</v>
      </c>
      <c r="P12" s="1378"/>
      <c r="Q12" s="1377" t="s">
        <v>658</v>
      </c>
      <c r="R12" s="1377" t="s">
        <v>660</v>
      </c>
      <c r="S12" s="1377"/>
      <c r="T12" s="1377" t="s">
        <v>650</v>
      </c>
      <c r="U12" s="1378"/>
      <c r="V12" s="1377" t="s">
        <v>671</v>
      </c>
      <c r="W12" s="1380"/>
    </row>
    <row r="13" spans="1:27" s="121" customFormat="1" ht="18" hidden="1" customHeight="1">
      <c r="A13" s="215">
        <v>2016</v>
      </c>
      <c r="B13" s="295">
        <v>6963</v>
      </c>
      <c r="C13" s="295">
        <v>5154</v>
      </c>
      <c r="D13" s="295">
        <v>644</v>
      </c>
      <c r="E13" s="295">
        <v>4060</v>
      </c>
      <c r="F13" s="295">
        <v>101</v>
      </c>
      <c r="G13" s="295">
        <v>103</v>
      </c>
      <c r="H13" s="295">
        <v>221</v>
      </c>
      <c r="I13" s="295">
        <v>25</v>
      </c>
      <c r="J13" s="295">
        <v>206</v>
      </c>
      <c r="K13" s="295">
        <v>724</v>
      </c>
      <c r="L13" s="295">
        <v>381</v>
      </c>
      <c r="M13" s="215">
        <v>2016</v>
      </c>
      <c r="N13" s="295">
        <v>341</v>
      </c>
      <c r="O13" s="295">
        <v>2</v>
      </c>
      <c r="P13" s="144">
        <v>472</v>
      </c>
      <c r="Q13" s="144">
        <v>0</v>
      </c>
      <c r="R13" s="144">
        <v>459</v>
      </c>
      <c r="S13" s="144">
        <v>6</v>
      </c>
      <c r="T13" s="144">
        <v>7</v>
      </c>
      <c r="U13" s="144">
        <v>412</v>
      </c>
      <c r="V13" s="144">
        <v>0</v>
      </c>
      <c r="W13" s="144">
        <v>412</v>
      </c>
    </row>
    <row r="14" spans="1:27" s="121" customFormat="1" ht="18" hidden="1" customHeight="1">
      <c r="A14" s="215">
        <v>2017</v>
      </c>
      <c r="B14" s="295">
        <v>7156</v>
      </c>
      <c r="C14" s="295">
        <v>5435</v>
      </c>
      <c r="D14" s="295">
        <v>749</v>
      </c>
      <c r="E14" s="295">
        <v>4229</v>
      </c>
      <c r="F14" s="295">
        <v>114</v>
      </c>
      <c r="G14" s="295">
        <v>101</v>
      </c>
      <c r="H14" s="295">
        <v>218</v>
      </c>
      <c r="I14" s="295">
        <v>24</v>
      </c>
      <c r="J14" s="295">
        <v>207</v>
      </c>
      <c r="K14" s="295">
        <v>752</v>
      </c>
      <c r="L14" s="295">
        <v>373</v>
      </c>
      <c r="M14" s="215">
        <v>2017</v>
      </c>
      <c r="N14" s="295">
        <v>377</v>
      </c>
      <c r="O14" s="295">
        <v>2</v>
      </c>
      <c r="P14" s="144">
        <v>458</v>
      </c>
      <c r="Q14" s="144">
        <v>0</v>
      </c>
      <c r="R14" s="144">
        <v>445</v>
      </c>
      <c r="S14" s="144">
        <v>7</v>
      </c>
      <c r="T14" s="144">
        <v>6</v>
      </c>
      <c r="U14" s="144">
        <v>298</v>
      </c>
      <c r="V14" s="144">
        <v>0</v>
      </c>
      <c r="W14" s="144">
        <v>298</v>
      </c>
    </row>
    <row r="15" spans="1:27" s="121" customFormat="1" ht="18" hidden="1" customHeight="1">
      <c r="A15" s="215">
        <v>2018</v>
      </c>
      <c r="B15" s="490">
        <v>7376</v>
      </c>
      <c r="C15" s="295">
        <v>5636</v>
      </c>
      <c r="D15" s="295">
        <v>796</v>
      </c>
      <c r="E15" s="295">
        <v>4380</v>
      </c>
      <c r="F15" s="295">
        <v>121</v>
      </c>
      <c r="G15" s="295">
        <v>99</v>
      </c>
      <c r="H15" s="295">
        <v>214</v>
      </c>
      <c r="I15" s="295">
        <v>26</v>
      </c>
      <c r="J15" s="295">
        <v>202</v>
      </c>
      <c r="K15" s="295">
        <v>813</v>
      </c>
      <c r="L15" s="295">
        <v>359</v>
      </c>
      <c r="M15" s="215">
        <v>2018</v>
      </c>
      <c r="N15" s="295">
        <v>452</v>
      </c>
      <c r="O15" s="295">
        <v>2</v>
      </c>
      <c r="P15" s="144">
        <v>451</v>
      </c>
      <c r="Q15" s="144">
        <v>0</v>
      </c>
      <c r="R15" s="144">
        <v>438</v>
      </c>
      <c r="S15" s="144">
        <v>7</v>
      </c>
      <c r="T15" s="144">
        <v>6</v>
      </c>
      <c r="U15" s="144">
        <v>274</v>
      </c>
      <c r="V15" s="144">
        <v>0</v>
      </c>
      <c r="W15" s="144">
        <v>274</v>
      </c>
    </row>
    <row r="16" spans="1:27" s="121" customFormat="1" ht="18" customHeight="1">
      <c r="A16" s="215">
        <v>2019</v>
      </c>
      <c r="B16" s="490">
        <v>7444</v>
      </c>
      <c r="C16" s="295">
        <v>5890</v>
      </c>
      <c r="D16" s="295">
        <v>930</v>
      </c>
      <c r="E16" s="295">
        <v>4500</v>
      </c>
      <c r="F16" s="295">
        <v>130</v>
      </c>
      <c r="G16" s="295">
        <v>97</v>
      </c>
      <c r="H16" s="295">
        <v>213</v>
      </c>
      <c r="I16" s="295">
        <v>20</v>
      </c>
      <c r="J16" s="295">
        <v>194</v>
      </c>
      <c r="K16" s="295">
        <v>723</v>
      </c>
      <c r="L16" s="295">
        <v>295</v>
      </c>
      <c r="M16" s="215">
        <v>2019</v>
      </c>
      <c r="N16" s="295">
        <v>424</v>
      </c>
      <c r="O16" s="295">
        <v>4</v>
      </c>
      <c r="P16" s="144">
        <v>410</v>
      </c>
      <c r="Q16" s="144">
        <v>1</v>
      </c>
      <c r="R16" s="144">
        <v>398</v>
      </c>
      <c r="S16" s="144">
        <v>6</v>
      </c>
      <c r="T16" s="144">
        <v>5</v>
      </c>
      <c r="U16" s="144">
        <v>227</v>
      </c>
      <c r="V16" s="144">
        <v>0</v>
      </c>
      <c r="W16" s="144">
        <v>227</v>
      </c>
    </row>
    <row r="17" spans="1:23" s="121" customFormat="1" ht="18" customHeight="1">
      <c r="A17" s="215">
        <v>2020</v>
      </c>
      <c r="B17" s="490">
        <v>7789</v>
      </c>
      <c r="C17" s="295">
        <v>6012</v>
      </c>
      <c r="D17" s="295">
        <v>985</v>
      </c>
      <c r="E17" s="295">
        <v>4571</v>
      </c>
      <c r="F17" s="295">
        <v>134</v>
      </c>
      <c r="G17" s="295">
        <v>91</v>
      </c>
      <c r="H17" s="295">
        <v>212</v>
      </c>
      <c r="I17" s="295">
        <v>19</v>
      </c>
      <c r="J17" s="295">
        <v>199</v>
      </c>
      <c r="K17" s="295">
        <v>870</v>
      </c>
      <c r="L17" s="295">
        <v>319</v>
      </c>
      <c r="M17" s="215">
        <v>2020</v>
      </c>
      <c r="N17" s="295">
        <v>546</v>
      </c>
      <c r="O17" s="295">
        <v>5</v>
      </c>
      <c r="P17" s="144">
        <v>432</v>
      </c>
      <c r="Q17" s="144">
        <v>1</v>
      </c>
      <c r="R17" s="144">
        <v>420</v>
      </c>
      <c r="S17" s="144">
        <v>6</v>
      </c>
      <c r="T17" s="144">
        <v>5</v>
      </c>
      <c r="U17" s="144">
        <v>276</v>
      </c>
      <c r="V17" s="144">
        <v>0</v>
      </c>
      <c r="W17" s="144">
        <v>276</v>
      </c>
    </row>
    <row r="18" spans="1:23" s="121" customFormat="1" ht="18" customHeight="1">
      <c r="A18" s="215">
        <v>2021</v>
      </c>
      <c r="B18" s="490">
        <v>6634</v>
      </c>
      <c r="C18" s="295">
        <v>4685</v>
      </c>
      <c r="D18" s="295">
        <v>1078</v>
      </c>
      <c r="E18" s="295">
        <v>3144</v>
      </c>
      <c r="F18" s="295">
        <v>140</v>
      </c>
      <c r="G18" s="295">
        <v>93</v>
      </c>
      <c r="H18" s="295">
        <v>210</v>
      </c>
      <c r="I18" s="295">
        <v>20</v>
      </c>
      <c r="J18" s="295">
        <v>198</v>
      </c>
      <c r="K18" s="295">
        <v>939</v>
      </c>
      <c r="L18" s="295">
        <v>323</v>
      </c>
      <c r="M18" s="215">
        <v>2021</v>
      </c>
      <c r="N18" s="295">
        <v>611</v>
      </c>
      <c r="O18" s="295">
        <v>5</v>
      </c>
      <c r="P18" s="144">
        <v>504</v>
      </c>
      <c r="Q18" s="144">
        <v>1</v>
      </c>
      <c r="R18" s="144">
        <v>491</v>
      </c>
      <c r="S18" s="144">
        <v>7</v>
      </c>
      <c r="T18" s="144">
        <v>5</v>
      </c>
      <c r="U18" s="144">
        <v>308</v>
      </c>
      <c r="V18" s="144">
        <v>0</v>
      </c>
      <c r="W18" s="144">
        <v>308</v>
      </c>
    </row>
    <row r="19" spans="1:23" s="121" customFormat="1" ht="18" customHeight="1">
      <c r="A19" s="215">
        <v>2022</v>
      </c>
      <c r="B19" s="492">
        <v>8382</v>
      </c>
      <c r="C19" s="297">
        <v>6330</v>
      </c>
      <c r="D19" s="297">
        <v>1135</v>
      </c>
      <c r="E19" s="297">
        <v>4729</v>
      </c>
      <c r="F19" s="297">
        <v>145</v>
      </c>
      <c r="G19" s="297">
        <v>92</v>
      </c>
      <c r="H19" s="297">
        <v>210</v>
      </c>
      <c r="I19" s="297">
        <v>19</v>
      </c>
      <c r="J19" s="297">
        <v>200</v>
      </c>
      <c r="K19" s="297">
        <v>953</v>
      </c>
      <c r="L19" s="297">
        <v>327</v>
      </c>
      <c r="M19" s="215">
        <v>2022</v>
      </c>
      <c r="N19" s="297">
        <v>621</v>
      </c>
      <c r="O19" s="297">
        <v>5</v>
      </c>
      <c r="P19" s="297">
        <v>523</v>
      </c>
      <c r="Q19" s="297">
        <v>1</v>
      </c>
      <c r="R19" s="297">
        <v>510</v>
      </c>
      <c r="S19" s="297">
        <v>7</v>
      </c>
      <c r="T19" s="297">
        <v>5</v>
      </c>
      <c r="U19" s="297">
        <v>376</v>
      </c>
      <c r="V19" s="297">
        <v>0</v>
      </c>
      <c r="W19" s="297">
        <v>376</v>
      </c>
    </row>
    <row r="20" spans="1:23" s="121" customFormat="1" ht="18" hidden="1" customHeight="1">
      <c r="A20" s="215" t="s">
        <v>468</v>
      </c>
      <c r="B20" s="492">
        <v>978</v>
      </c>
      <c r="C20" s="297">
        <v>699</v>
      </c>
      <c r="D20" s="297">
        <v>96</v>
      </c>
      <c r="E20" s="297">
        <v>556</v>
      </c>
      <c r="F20" s="297">
        <v>10</v>
      </c>
      <c r="G20" s="297">
        <v>7</v>
      </c>
      <c r="H20" s="297">
        <v>30</v>
      </c>
      <c r="I20" s="297">
        <v>0</v>
      </c>
      <c r="J20" s="297">
        <v>16</v>
      </c>
      <c r="K20" s="297">
        <v>164</v>
      </c>
      <c r="L20" s="297">
        <v>107</v>
      </c>
      <c r="M20" s="215" t="s">
        <v>468</v>
      </c>
      <c r="N20" s="297">
        <v>57</v>
      </c>
      <c r="O20" s="297">
        <v>0</v>
      </c>
      <c r="P20" s="297">
        <v>77</v>
      </c>
      <c r="Q20" s="297">
        <v>0</v>
      </c>
      <c r="R20" s="297">
        <v>74</v>
      </c>
      <c r="S20" s="297">
        <v>0</v>
      </c>
      <c r="T20" s="297">
        <v>3</v>
      </c>
      <c r="U20" s="297">
        <v>22</v>
      </c>
      <c r="V20" s="297">
        <v>0</v>
      </c>
      <c r="W20" s="297">
        <v>22</v>
      </c>
    </row>
    <row r="21" spans="1:23" s="121" customFormat="1" ht="18" hidden="1" customHeight="1">
      <c r="A21" s="215" t="s">
        <v>583</v>
      </c>
      <c r="B21" s="492">
        <v>149</v>
      </c>
      <c r="C21" s="297">
        <v>107</v>
      </c>
      <c r="D21" s="297">
        <v>25</v>
      </c>
      <c r="E21" s="297">
        <v>81</v>
      </c>
      <c r="F21" s="297">
        <v>1</v>
      </c>
      <c r="G21" s="297">
        <v>0</v>
      </c>
      <c r="H21" s="297">
        <v>0</v>
      </c>
      <c r="I21" s="297"/>
      <c r="J21" s="297">
        <v>2</v>
      </c>
      <c r="K21" s="297">
        <v>24</v>
      </c>
      <c r="L21" s="297">
        <v>10</v>
      </c>
      <c r="M21" s="215" t="s">
        <v>583</v>
      </c>
      <c r="N21" s="297">
        <v>14</v>
      </c>
      <c r="O21" s="297">
        <v>0</v>
      </c>
      <c r="P21" s="297">
        <v>10</v>
      </c>
      <c r="Q21" s="297">
        <v>0</v>
      </c>
      <c r="R21" s="297">
        <v>9</v>
      </c>
      <c r="S21" s="297">
        <v>1</v>
      </c>
      <c r="T21" s="297">
        <v>0</v>
      </c>
      <c r="U21" s="297">
        <v>6</v>
      </c>
      <c r="V21" s="297">
        <v>0</v>
      </c>
      <c r="W21" s="297">
        <v>6</v>
      </c>
    </row>
    <row r="22" spans="1:23" s="121" customFormat="1" ht="18" hidden="1" customHeight="1">
      <c r="A22" s="215" t="s">
        <v>584</v>
      </c>
      <c r="B22" s="492">
        <v>26</v>
      </c>
      <c r="C22" s="297">
        <v>17</v>
      </c>
      <c r="D22" s="297">
        <v>2</v>
      </c>
      <c r="E22" s="297">
        <v>15</v>
      </c>
      <c r="F22" s="297">
        <v>0</v>
      </c>
      <c r="G22" s="297">
        <v>0</v>
      </c>
      <c r="H22" s="297">
        <v>0</v>
      </c>
      <c r="I22" s="297"/>
      <c r="J22" s="297">
        <v>1</v>
      </c>
      <c r="K22" s="297">
        <v>6</v>
      </c>
      <c r="L22" s="297">
        <v>4</v>
      </c>
      <c r="M22" s="215" t="s">
        <v>584</v>
      </c>
      <c r="N22" s="297">
        <v>2</v>
      </c>
      <c r="O22" s="297">
        <v>0</v>
      </c>
      <c r="P22" s="297">
        <v>2</v>
      </c>
      <c r="Q22" s="297">
        <v>0</v>
      </c>
      <c r="R22" s="297">
        <v>2</v>
      </c>
      <c r="S22" s="297">
        <v>0</v>
      </c>
      <c r="T22" s="297">
        <v>0</v>
      </c>
      <c r="U22" s="297">
        <v>0</v>
      </c>
      <c r="V22" s="297">
        <v>0</v>
      </c>
      <c r="W22" s="297">
        <v>0</v>
      </c>
    </row>
    <row r="23" spans="1:23" s="121" customFormat="1" ht="18" hidden="1" customHeight="1">
      <c r="A23" s="215" t="s">
        <v>585</v>
      </c>
      <c r="B23" s="492">
        <v>103</v>
      </c>
      <c r="C23" s="297">
        <v>53</v>
      </c>
      <c r="D23" s="297">
        <v>12</v>
      </c>
      <c r="E23" s="297">
        <v>39</v>
      </c>
      <c r="F23" s="297">
        <v>2</v>
      </c>
      <c r="G23" s="297">
        <v>0</v>
      </c>
      <c r="H23" s="297">
        <v>0</v>
      </c>
      <c r="I23" s="297"/>
      <c r="J23" s="297">
        <v>7</v>
      </c>
      <c r="K23" s="297">
        <v>22</v>
      </c>
      <c r="L23" s="297">
        <v>16</v>
      </c>
      <c r="M23" s="215" t="s">
        <v>585</v>
      </c>
      <c r="N23" s="297">
        <v>6</v>
      </c>
      <c r="O23" s="297">
        <v>0</v>
      </c>
      <c r="P23" s="297">
        <v>15</v>
      </c>
      <c r="Q23" s="297">
        <v>0</v>
      </c>
      <c r="R23" s="297">
        <v>12</v>
      </c>
      <c r="S23" s="297">
        <v>3</v>
      </c>
      <c r="T23" s="297">
        <v>0</v>
      </c>
      <c r="U23" s="297">
        <v>6</v>
      </c>
      <c r="V23" s="297">
        <v>0</v>
      </c>
      <c r="W23" s="297">
        <v>6</v>
      </c>
    </row>
    <row r="24" spans="1:23" s="121" customFormat="1" ht="18" hidden="1" customHeight="1">
      <c r="A24" s="215" t="s">
        <v>586</v>
      </c>
      <c r="B24" s="492">
        <v>228</v>
      </c>
      <c r="C24" s="297">
        <v>190</v>
      </c>
      <c r="D24" s="297">
        <v>21</v>
      </c>
      <c r="E24" s="297">
        <v>166</v>
      </c>
      <c r="F24" s="297">
        <v>1</v>
      </c>
      <c r="G24" s="297">
        <v>1</v>
      </c>
      <c r="H24" s="297">
        <v>0</v>
      </c>
      <c r="I24" s="297">
        <v>1</v>
      </c>
      <c r="J24" s="297">
        <v>7</v>
      </c>
      <c r="K24" s="297">
        <v>9</v>
      </c>
      <c r="L24" s="297">
        <v>5</v>
      </c>
      <c r="M24" s="215" t="s">
        <v>586</v>
      </c>
      <c r="N24" s="297">
        <v>4</v>
      </c>
      <c r="O24" s="297">
        <v>0</v>
      </c>
      <c r="P24" s="297">
        <v>16</v>
      </c>
      <c r="Q24" s="297">
        <v>0</v>
      </c>
      <c r="R24" s="297">
        <v>16</v>
      </c>
      <c r="S24" s="297">
        <v>0</v>
      </c>
      <c r="T24" s="297">
        <v>0</v>
      </c>
      <c r="U24" s="297">
        <v>6</v>
      </c>
      <c r="V24" s="297">
        <v>0</v>
      </c>
      <c r="W24" s="297">
        <v>6</v>
      </c>
    </row>
    <row r="25" spans="1:23" s="121" customFormat="1" ht="18" hidden="1" customHeight="1">
      <c r="A25" s="215" t="s">
        <v>587</v>
      </c>
      <c r="B25" s="492">
        <v>141</v>
      </c>
      <c r="C25" s="297">
        <v>111</v>
      </c>
      <c r="D25" s="297">
        <v>13</v>
      </c>
      <c r="E25" s="297">
        <v>91</v>
      </c>
      <c r="F25" s="297">
        <v>1</v>
      </c>
      <c r="G25" s="297">
        <v>0</v>
      </c>
      <c r="H25" s="297">
        <v>1</v>
      </c>
      <c r="I25" s="297">
        <v>5</v>
      </c>
      <c r="J25" s="297">
        <v>8</v>
      </c>
      <c r="K25" s="297">
        <v>9</v>
      </c>
      <c r="L25" s="297">
        <v>2</v>
      </c>
      <c r="M25" s="215" t="s">
        <v>587</v>
      </c>
      <c r="N25" s="297">
        <v>7</v>
      </c>
      <c r="O25" s="297">
        <v>0</v>
      </c>
      <c r="P25" s="297">
        <v>9</v>
      </c>
      <c r="Q25" s="297">
        <v>0</v>
      </c>
      <c r="R25" s="297">
        <v>9</v>
      </c>
      <c r="S25" s="297">
        <v>0</v>
      </c>
      <c r="T25" s="297">
        <v>0</v>
      </c>
      <c r="U25" s="297">
        <v>4</v>
      </c>
      <c r="V25" s="297">
        <v>0</v>
      </c>
      <c r="W25" s="297">
        <v>4</v>
      </c>
    </row>
    <row r="26" spans="1:23" s="121" customFormat="1" ht="18" hidden="1" customHeight="1">
      <c r="A26" s="215" t="s">
        <v>588</v>
      </c>
      <c r="B26" s="492">
        <v>308</v>
      </c>
      <c r="C26" s="297">
        <v>179</v>
      </c>
      <c r="D26" s="297">
        <v>40</v>
      </c>
      <c r="E26" s="297">
        <v>131</v>
      </c>
      <c r="F26" s="297">
        <v>6</v>
      </c>
      <c r="G26" s="297">
        <v>1</v>
      </c>
      <c r="H26" s="297">
        <v>0</v>
      </c>
      <c r="I26" s="297">
        <v>1</v>
      </c>
      <c r="J26" s="297">
        <v>8</v>
      </c>
      <c r="K26" s="297">
        <v>85</v>
      </c>
      <c r="L26" s="297">
        <v>35</v>
      </c>
      <c r="M26" s="215" t="s">
        <v>588</v>
      </c>
      <c r="N26" s="297">
        <v>50</v>
      </c>
      <c r="O26" s="297">
        <v>0</v>
      </c>
      <c r="P26" s="297">
        <v>30</v>
      </c>
      <c r="Q26" s="297">
        <v>0</v>
      </c>
      <c r="R26" s="297">
        <v>27</v>
      </c>
      <c r="S26" s="297">
        <v>2</v>
      </c>
      <c r="T26" s="297">
        <v>1</v>
      </c>
      <c r="U26" s="297">
        <v>6</v>
      </c>
      <c r="V26" s="297">
        <v>0</v>
      </c>
      <c r="W26" s="297">
        <v>6</v>
      </c>
    </row>
    <row r="27" spans="1:23" s="121" customFormat="1" ht="18" hidden="1" customHeight="1">
      <c r="A27" s="215" t="s">
        <v>589</v>
      </c>
      <c r="B27" s="492">
        <v>242</v>
      </c>
      <c r="C27" s="297">
        <v>162</v>
      </c>
      <c r="D27" s="297">
        <v>27</v>
      </c>
      <c r="E27" s="297">
        <v>130</v>
      </c>
      <c r="F27" s="297">
        <v>2</v>
      </c>
      <c r="G27" s="297">
        <v>0</v>
      </c>
      <c r="H27" s="297">
        <v>1</v>
      </c>
      <c r="I27" s="297">
        <v>2</v>
      </c>
      <c r="J27" s="297">
        <v>6</v>
      </c>
      <c r="K27" s="297">
        <v>45</v>
      </c>
      <c r="L27" s="297">
        <v>24</v>
      </c>
      <c r="M27" s="215" t="s">
        <v>589</v>
      </c>
      <c r="N27" s="297">
        <v>21</v>
      </c>
      <c r="O27" s="297">
        <v>0</v>
      </c>
      <c r="P27" s="297">
        <v>23</v>
      </c>
      <c r="Q27" s="297">
        <v>0</v>
      </c>
      <c r="R27" s="297">
        <v>22</v>
      </c>
      <c r="S27" s="297">
        <v>1</v>
      </c>
      <c r="T27" s="297">
        <v>0</v>
      </c>
      <c r="U27" s="297">
        <v>6</v>
      </c>
      <c r="V27" s="297">
        <v>0</v>
      </c>
      <c r="W27" s="297">
        <v>6</v>
      </c>
    </row>
    <row r="28" spans="1:23" s="121" customFormat="1" ht="18" hidden="1" customHeight="1">
      <c r="A28" s="215" t="s">
        <v>590</v>
      </c>
      <c r="B28" s="492">
        <v>408</v>
      </c>
      <c r="C28" s="297">
        <v>328</v>
      </c>
      <c r="D28" s="297">
        <v>70</v>
      </c>
      <c r="E28" s="297">
        <v>248</v>
      </c>
      <c r="F28" s="297">
        <v>7</v>
      </c>
      <c r="G28" s="297">
        <v>0</v>
      </c>
      <c r="H28" s="297">
        <v>3</v>
      </c>
      <c r="I28" s="297">
        <v>0</v>
      </c>
      <c r="J28" s="297">
        <v>12</v>
      </c>
      <c r="K28" s="297">
        <v>37</v>
      </c>
      <c r="L28" s="297">
        <v>3</v>
      </c>
      <c r="M28" s="215" t="s">
        <v>590</v>
      </c>
      <c r="N28" s="297">
        <v>34</v>
      </c>
      <c r="O28" s="297">
        <v>0</v>
      </c>
      <c r="P28" s="297">
        <v>16</v>
      </c>
      <c r="Q28" s="297">
        <v>0</v>
      </c>
      <c r="R28" s="297">
        <v>16</v>
      </c>
      <c r="S28" s="297">
        <v>0</v>
      </c>
      <c r="T28" s="297">
        <v>0</v>
      </c>
      <c r="U28" s="297">
        <v>15</v>
      </c>
      <c r="V28" s="297">
        <v>0</v>
      </c>
      <c r="W28" s="297">
        <v>15</v>
      </c>
    </row>
    <row r="29" spans="1:23" s="121" customFormat="1" ht="18" hidden="1" customHeight="1">
      <c r="A29" s="215" t="s">
        <v>591</v>
      </c>
      <c r="B29" s="492">
        <v>928</v>
      </c>
      <c r="C29" s="297">
        <v>701</v>
      </c>
      <c r="D29" s="297">
        <v>134</v>
      </c>
      <c r="E29" s="297">
        <v>496</v>
      </c>
      <c r="F29" s="297">
        <v>18</v>
      </c>
      <c r="G29" s="297">
        <v>25</v>
      </c>
      <c r="H29" s="297">
        <v>28</v>
      </c>
      <c r="I29" s="297">
        <v>0</v>
      </c>
      <c r="J29" s="297">
        <v>5</v>
      </c>
      <c r="K29" s="297">
        <v>119</v>
      </c>
      <c r="L29" s="297">
        <v>11</v>
      </c>
      <c r="M29" s="215" t="s">
        <v>591</v>
      </c>
      <c r="N29" s="297">
        <v>108</v>
      </c>
      <c r="O29" s="297">
        <v>0</v>
      </c>
      <c r="P29" s="297">
        <v>51</v>
      </c>
      <c r="Q29" s="297">
        <v>0</v>
      </c>
      <c r="R29" s="297">
        <v>51</v>
      </c>
      <c r="S29" s="297">
        <v>0</v>
      </c>
      <c r="T29" s="297">
        <v>0</v>
      </c>
      <c r="U29" s="297">
        <v>52</v>
      </c>
      <c r="V29" s="297">
        <v>0</v>
      </c>
      <c r="W29" s="297">
        <v>52</v>
      </c>
    </row>
    <row r="30" spans="1:23" s="121" customFormat="1" ht="18" hidden="1" customHeight="1">
      <c r="A30" s="215" t="s">
        <v>592</v>
      </c>
      <c r="B30" s="492">
        <v>540</v>
      </c>
      <c r="C30" s="297">
        <v>443</v>
      </c>
      <c r="D30" s="297">
        <v>53</v>
      </c>
      <c r="E30" s="297">
        <v>287</v>
      </c>
      <c r="F30" s="297">
        <v>12</v>
      </c>
      <c r="G30" s="297">
        <v>21</v>
      </c>
      <c r="H30" s="297">
        <v>69</v>
      </c>
      <c r="I30" s="297">
        <v>1</v>
      </c>
      <c r="J30" s="297">
        <v>8</v>
      </c>
      <c r="K30" s="297">
        <v>30</v>
      </c>
      <c r="L30" s="297">
        <v>4</v>
      </c>
      <c r="M30" s="215" t="s">
        <v>592</v>
      </c>
      <c r="N30" s="297">
        <v>26</v>
      </c>
      <c r="O30" s="297">
        <v>0</v>
      </c>
      <c r="P30" s="297">
        <v>23</v>
      </c>
      <c r="Q30" s="297">
        <v>0</v>
      </c>
      <c r="R30" s="297">
        <v>23</v>
      </c>
      <c r="S30" s="297">
        <v>0</v>
      </c>
      <c r="T30" s="297">
        <v>0</v>
      </c>
      <c r="U30" s="297">
        <v>36</v>
      </c>
      <c r="V30" s="297">
        <v>0</v>
      </c>
      <c r="W30" s="297">
        <v>36</v>
      </c>
    </row>
    <row r="31" spans="1:23" s="121" customFormat="1" ht="18" hidden="1" customHeight="1">
      <c r="A31" s="215" t="s">
        <v>593</v>
      </c>
      <c r="B31" s="492">
        <v>878</v>
      </c>
      <c r="C31" s="297">
        <v>738</v>
      </c>
      <c r="D31" s="297">
        <v>128</v>
      </c>
      <c r="E31" s="297">
        <v>545</v>
      </c>
      <c r="F31" s="297">
        <v>17</v>
      </c>
      <c r="G31" s="297">
        <v>9</v>
      </c>
      <c r="H31" s="297">
        <v>39</v>
      </c>
      <c r="I31" s="297">
        <v>0</v>
      </c>
      <c r="J31" s="297">
        <v>18</v>
      </c>
      <c r="K31" s="297">
        <v>53</v>
      </c>
      <c r="L31" s="297">
        <v>3</v>
      </c>
      <c r="M31" s="215" t="s">
        <v>593</v>
      </c>
      <c r="N31" s="297">
        <v>50</v>
      </c>
      <c r="O31" s="297">
        <v>0</v>
      </c>
      <c r="P31" s="297">
        <v>26</v>
      </c>
      <c r="Q31" s="297">
        <v>0</v>
      </c>
      <c r="R31" s="297">
        <v>26</v>
      </c>
      <c r="S31" s="297">
        <v>0</v>
      </c>
      <c r="T31" s="297">
        <v>0</v>
      </c>
      <c r="U31" s="297">
        <v>43</v>
      </c>
      <c r="V31" s="297">
        <v>0</v>
      </c>
      <c r="W31" s="297">
        <v>43</v>
      </c>
    </row>
    <row r="32" spans="1:23" s="121" customFormat="1" ht="18" hidden="1" customHeight="1">
      <c r="A32" s="215" t="s">
        <v>594</v>
      </c>
      <c r="B32" s="492">
        <v>234</v>
      </c>
      <c r="C32" s="297">
        <v>195</v>
      </c>
      <c r="D32" s="297">
        <v>47</v>
      </c>
      <c r="E32" s="297">
        <v>112</v>
      </c>
      <c r="F32" s="297">
        <v>6</v>
      </c>
      <c r="G32" s="297">
        <v>9</v>
      </c>
      <c r="H32" s="297">
        <v>20</v>
      </c>
      <c r="I32" s="297">
        <v>1</v>
      </c>
      <c r="J32" s="297">
        <v>6</v>
      </c>
      <c r="K32" s="297">
        <v>19</v>
      </c>
      <c r="L32" s="297">
        <v>4</v>
      </c>
      <c r="M32" s="215" t="s">
        <v>594</v>
      </c>
      <c r="N32" s="297">
        <v>15</v>
      </c>
      <c r="O32" s="297">
        <v>0</v>
      </c>
      <c r="P32" s="297">
        <v>8</v>
      </c>
      <c r="Q32" s="297">
        <v>0</v>
      </c>
      <c r="R32" s="297">
        <v>8</v>
      </c>
      <c r="S32" s="297">
        <v>0</v>
      </c>
      <c r="T32" s="297">
        <v>0</v>
      </c>
      <c r="U32" s="297">
        <v>6</v>
      </c>
      <c r="V32" s="297">
        <v>0</v>
      </c>
      <c r="W32" s="297">
        <v>6</v>
      </c>
    </row>
    <row r="33" spans="1:23" s="121" customFormat="1" ht="18" hidden="1" customHeight="1">
      <c r="A33" s="215" t="s">
        <v>595</v>
      </c>
      <c r="B33" s="492">
        <v>620</v>
      </c>
      <c r="C33" s="297">
        <v>469</v>
      </c>
      <c r="D33" s="297">
        <v>65</v>
      </c>
      <c r="E33" s="297">
        <v>382</v>
      </c>
      <c r="F33" s="297">
        <v>7</v>
      </c>
      <c r="G33" s="297">
        <v>15</v>
      </c>
      <c r="H33" s="297">
        <v>0</v>
      </c>
      <c r="I33" s="297">
        <v>0</v>
      </c>
      <c r="J33" s="297">
        <v>5</v>
      </c>
      <c r="K33" s="297">
        <v>72</v>
      </c>
      <c r="L33" s="297">
        <v>13</v>
      </c>
      <c r="M33" s="215" t="s">
        <v>595</v>
      </c>
      <c r="N33" s="297">
        <v>59</v>
      </c>
      <c r="O33" s="297">
        <v>0</v>
      </c>
      <c r="P33" s="297">
        <v>32</v>
      </c>
      <c r="Q33" s="297">
        <v>0</v>
      </c>
      <c r="R33" s="297">
        <v>32</v>
      </c>
      <c r="S33" s="297">
        <v>0</v>
      </c>
      <c r="T33" s="297">
        <v>0</v>
      </c>
      <c r="U33" s="297">
        <v>42</v>
      </c>
      <c r="V33" s="297">
        <v>0</v>
      </c>
      <c r="W33" s="297">
        <v>42</v>
      </c>
    </row>
    <row r="34" spans="1:23" s="121" customFormat="1" ht="18" hidden="1" customHeight="1">
      <c r="A34" s="215" t="s">
        <v>596</v>
      </c>
      <c r="B34" s="492">
        <v>397</v>
      </c>
      <c r="C34" s="297">
        <v>332</v>
      </c>
      <c r="D34" s="297">
        <v>64</v>
      </c>
      <c r="E34" s="297">
        <v>248</v>
      </c>
      <c r="F34" s="297">
        <v>10</v>
      </c>
      <c r="G34" s="297">
        <v>2</v>
      </c>
      <c r="H34" s="297">
        <v>8</v>
      </c>
      <c r="I34" s="297">
        <v>0</v>
      </c>
      <c r="J34" s="297">
        <v>10</v>
      </c>
      <c r="K34" s="297">
        <v>29</v>
      </c>
      <c r="L34" s="297">
        <v>5</v>
      </c>
      <c r="M34" s="215" t="s">
        <v>596</v>
      </c>
      <c r="N34" s="297">
        <v>24</v>
      </c>
      <c r="O34" s="297">
        <v>0</v>
      </c>
      <c r="P34" s="297">
        <v>14</v>
      </c>
      <c r="Q34" s="297">
        <v>0</v>
      </c>
      <c r="R34" s="297">
        <v>14</v>
      </c>
      <c r="S34" s="297">
        <v>0</v>
      </c>
      <c r="T34" s="297">
        <v>0</v>
      </c>
      <c r="U34" s="297">
        <v>12</v>
      </c>
      <c r="V34" s="297">
        <v>0</v>
      </c>
      <c r="W34" s="297">
        <v>12</v>
      </c>
    </row>
    <row r="35" spans="1:23" s="121" customFormat="1" ht="18" hidden="1" customHeight="1">
      <c r="A35" s="215" t="s">
        <v>597</v>
      </c>
      <c r="B35" s="492">
        <v>325</v>
      </c>
      <c r="C35" s="297">
        <v>273</v>
      </c>
      <c r="D35" s="297">
        <v>48</v>
      </c>
      <c r="E35" s="297">
        <v>209</v>
      </c>
      <c r="F35" s="297">
        <v>13</v>
      </c>
      <c r="G35" s="297">
        <v>0</v>
      </c>
      <c r="H35" s="297">
        <v>3</v>
      </c>
      <c r="I35" s="297">
        <v>0</v>
      </c>
      <c r="J35" s="297">
        <v>7</v>
      </c>
      <c r="K35" s="297">
        <v>27</v>
      </c>
      <c r="L35" s="297">
        <v>7</v>
      </c>
      <c r="M35" s="215" t="s">
        <v>597</v>
      </c>
      <c r="N35" s="297">
        <v>20</v>
      </c>
      <c r="O35" s="297">
        <v>0</v>
      </c>
      <c r="P35" s="297">
        <v>7</v>
      </c>
      <c r="Q35" s="297">
        <v>0</v>
      </c>
      <c r="R35" s="297">
        <v>7</v>
      </c>
      <c r="S35" s="297">
        <v>0</v>
      </c>
      <c r="T35" s="297">
        <v>0</v>
      </c>
      <c r="U35" s="297">
        <v>11</v>
      </c>
      <c r="V35" s="297">
        <v>0</v>
      </c>
      <c r="W35" s="297">
        <v>11</v>
      </c>
    </row>
    <row r="36" spans="1:23" s="121" customFormat="1" ht="18" hidden="1" customHeight="1">
      <c r="A36" s="215" t="s">
        <v>598</v>
      </c>
      <c r="B36" s="492">
        <v>218</v>
      </c>
      <c r="C36" s="297">
        <v>155</v>
      </c>
      <c r="D36" s="297">
        <v>53</v>
      </c>
      <c r="E36" s="297">
        <v>94</v>
      </c>
      <c r="F36" s="297">
        <v>7</v>
      </c>
      <c r="G36" s="297">
        <v>0</v>
      </c>
      <c r="H36" s="297">
        <v>0</v>
      </c>
      <c r="I36" s="297">
        <v>1</v>
      </c>
      <c r="J36" s="297">
        <v>5</v>
      </c>
      <c r="K36" s="297">
        <v>24</v>
      </c>
      <c r="L36" s="297">
        <v>2</v>
      </c>
      <c r="M36" s="215" t="s">
        <v>598</v>
      </c>
      <c r="N36" s="297">
        <v>22</v>
      </c>
      <c r="O36" s="297">
        <v>0</v>
      </c>
      <c r="P36" s="297">
        <v>18</v>
      </c>
      <c r="Q36" s="297">
        <v>0</v>
      </c>
      <c r="R36" s="297">
        <v>18</v>
      </c>
      <c r="S36" s="297">
        <v>0</v>
      </c>
      <c r="T36" s="297">
        <v>0</v>
      </c>
      <c r="U36" s="297">
        <v>16</v>
      </c>
      <c r="V36" s="297">
        <v>0</v>
      </c>
      <c r="W36" s="297">
        <v>16</v>
      </c>
    </row>
    <row r="37" spans="1:23" s="121" customFormat="1" ht="18" hidden="1" customHeight="1">
      <c r="A37" s="215" t="s">
        <v>599</v>
      </c>
      <c r="B37" s="492">
        <v>397</v>
      </c>
      <c r="C37" s="297">
        <v>311</v>
      </c>
      <c r="D37" s="297">
        <v>67</v>
      </c>
      <c r="E37" s="297">
        <v>235</v>
      </c>
      <c r="F37" s="297">
        <v>8</v>
      </c>
      <c r="G37" s="297">
        <v>0</v>
      </c>
      <c r="H37" s="297">
        <v>0</v>
      </c>
      <c r="I37" s="297">
        <v>1</v>
      </c>
      <c r="J37" s="297">
        <v>14</v>
      </c>
      <c r="K37" s="297">
        <v>29</v>
      </c>
      <c r="L37" s="297">
        <v>3</v>
      </c>
      <c r="M37" s="215" t="s">
        <v>599</v>
      </c>
      <c r="N37" s="297">
        <v>26</v>
      </c>
      <c r="O37" s="297">
        <v>0</v>
      </c>
      <c r="P37" s="297">
        <v>23</v>
      </c>
      <c r="Q37" s="297">
        <v>0</v>
      </c>
      <c r="R37" s="297">
        <v>23</v>
      </c>
      <c r="S37" s="297">
        <v>0</v>
      </c>
      <c r="T37" s="297">
        <v>0</v>
      </c>
      <c r="U37" s="297">
        <v>20</v>
      </c>
      <c r="V37" s="297">
        <v>0</v>
      </c>
      <c r="W37" s="297">
        <v>20</v>
      </c>
    </row>
    <row r="38" spans="1:23" s="121" customFormat="1" ht="18" hidden="1" customHeight="1">
      <c r="A38" s="215" t="s">
        <v>600</v>
      </c>
      <c r="B38" s="492">
        <v>306</v>
      </c>
      <c r="C38" s="297">
        <v>203</v>
      </c>
      <c r="D38" s="297">
        <v>35</v>
      </c>
      <c r="E38" s="297">
        <v>166</v>
      </c>
      <c r="F38" s="297">
        <v>2</v>
      </c>
      <c r="G38" s="297">
        <v>0</v>
      </c>
      <c r="H38" s="297">
        <v>0</v>
      </c>
      <c r="I38" s="297">
        <v>0</v>
      </c>
      <c r="J38" s="297">
        <v>13</v>
      </c>
      <c r="K38" s="297">
        <v>38</v>
      </c>
      <c r="L38" s="297">
        <v>13</v>
      </c>
      <c r="M38" s="215" t="s">
        <v>600</v>
      </c>
      <c r="N38" s="297">
        <v>25</v>
      </c>
      <c r="O38" s="297">
        <v>0</v>
      </c>
      <c r="P38" s="297">
        <v>37</v>
      </c>
      <c r="Q38" s="297">
        <v>0</v>
      </c>
      <c r="R38" s="297">
        <v>36</v>
      </c>
      <c r="S38" s="297">
        <v>0</v>
      </c>
      <c r="T38" s="297">
        <v>1</v>
      </c>
      <c r="U38" s="297">
        <v>15</v>
      </c>
      <c r="V38" s="297">
        <v>0</v>
      </c>
      <c r="W38" s="297">
        <v>15</v>
      </c>
    </row>
    <row r="39" spans="1:23" s="121" customFormat="1" ht="18" hidden="1" customHeight="1">
      <c r="A39" s="215" t="s">
        <v>601</v>
      </c>
      <c r="B39" s="492">
        <v>480</v>
      </c>
      <c r="C39" s="297">
        <v>342</v>
      </c>
      <c r="D39" s="297">
        <v>61</v>
      </c>
      <c r="E39" s="297">
        <v>264</v>
      </c>
      <c r="F39" s="297">
        <v>11</v>
      </c>
      <c r="G39" s="297">
        <v>1</v>
      </c>
      <c r="H39" s="297">
        <v>3</v>
      </c>
      <c r="I39" s="297">
        <v>2</v>
      </c>
      <c r="J39" s="297">
        <v>22</v>
      </c>
      <c r="K39" s="297">
        <v>46</v>
      </c>
      <c r="L39" s="297">
        <v>10</v>
      </c>
      <c r="M39" s="215" t="s">
        <v>601</v>
      </c>
      <c r="N39" s="297">
        <v>36</v>
      </c>
      <c r="O39" s="297">
        <v>0</v>
      </c>
      <c r="P39" s="297">
        <v>39</v>
      </c>
      <c r="Q39" s="297">
        <v>1</v>
      </c>
      <c r="R39" s="297">
        <v>38</v>
      </c>
      <c r="S39" s="297">
        <v>0</v>
      </c>
      <c r="T39" s="297">
        <v>0</v>
      </c>
      <c r="U39" s="297">
        <v>31</v>
      </c>
      <c r="V39" s="297">
        <v>0</v>
      </c>
      <c r="W39" s="297">
        <v>31</v>
      </c>
    </row>
    <row r="40" spans="1:23" s="121" customFormat="1" ht="18" hidden="1" customHeight="1">
      <c r="A40" s="215" t="s">
        <v>602</v>
      </c>
      <c r="B40" s="492">
        <v>476</v>
      </c>
      <c r="C40" s="297">
        <v>322</v>
      </c>
      <c r="D40" s="297">
        <v>74</v>
      </c>
      <c r="E40" s="297">
        <v>234</v>
      </c>
      <c r="F40" s="297">
        <v>4</v>
      </c>
      <c r="G40" s="297">
        <v>1</v>
      </c>
      <c r="H40" s="297">
        <v>5</v>
      </c>
      <c r="I40" s="297">
        <v>4</v>
      </c>
      <c r="J40" s="297">
        <v>20</v>
      </c>
      <c r="K40" s="297">
        <v>66</v>
      </c>
      <c r="L40" s="297">
        <v>46</v>
      </c>
      <c r="M40" s="215" t="s">
        <v>602</v>
      </c>
      <c r="N40" s="297">
        <v>15</v>
      </c>
      <c r="O40" s="297">
        <v>5</v>
      </c>
      <c r="P40" s="297">
        <v>47</v>
      </c>
      <c r="Q40" s="297">
        <v>0</v>
      </c>
      <c r="R40" s="297">
        <v>47</v>
      </c>
      <c r="S40" s="297">
        <v>0</v>
      </c>
      <c r="T40" s="297">
        <v>0</v>
      </c>
      <c r="U40" s="297">
        <v>21</v>
      </c>
      <c r="V40" s="297">
        <v>0</v>
      </c>
      <c r="W40" s="297">
        <v>21</v>
      </c>
    </row>
    <row r="41" spans="1:23" s="121" customFormat="1" ht="18" customHeight="1">
      <c r="A41" s="215">
        <v>2023</v>
      </c>
      <c r="B41" s="492">
        <v>8566</v>
      </c>
      <c r="C41" s="297">
        <v>6464</v>
      </c>
      <c r="D41" s="297">
        <v>1229</v>
      </c>
      <c r="E41" s="297">
        <v>4769</v>
      </c>
      <c r="F41" s="297">
        <v>146</v>
      </c>
      <c r="G41" s="297">
        <v>90</v>
      </c>
      <c r="H41" s="297">
        <v>208</v>
      </c>
      <c r="I41" s="297">
        <v>22</v>
      </c>
      <c r="J41" s="297">
        <v>200</v>
      </c>
      <c r="K41" s="297">
        <v>996</v>
      </c>
      <c r="L41" s="297">
        <v>341</v>
      </c>
      <c r="M41" s="215">
        <v>2023</v>
      </c>
      <c r="N41" s="297">
        <v>650</v>
      </c>
      <c r="O41" s="297">
        <v>5</v>
      </c>
      <c r="P41" s="297">
        <v>535</v>
      </c>
      <c r="Q41" s="297">
        <v>1</v>
      </c>
      <c r="R41" s="297">
        <v>520</v>
      </c>
      <c r="S41" s="297">
        <v>8</v>
      </c>
      <c r="T41" s="297">
        <v>6</v>
      </c>
      <c r="U41" s="297">
        <v>371</v>
      </c>
      <c r="V41" s="297">
        <v>0</v>
      </c>
      <c r="W41" s="297">
        <v>371</v>
      </c>
    </row>
    <row r="42" spans="1:23" s="121" customFormat="1" ht="18" hidden="1" customHeight="1">
      <c r="A42" s="530" t="s">
        <v>468</v>
      </c>
      <c r="B42" s="492">
        <v>989</v>
      </c>
      <c r="C42" s="297">
        <v>703</v>
      </c>
      <c r="D42" s="297">
        <v>98</v>
      </c>
      <c r="E42" s="297">
        <v>558</v>
      </c>
      <c r="F42" s="297">
        <v>9</v>
      </c>
      <c r="G42" s="297">
        <v>7</v>
      </c>
      <c r="H42" s="297">
        <v>31</v>
      </c>
      <c r="I42" s="297">
        <v>0</v>
      </c>
      <c r="J42" s="297">
        <v>15</v>
      </c>
      <c r="K42" s="297">
        <v>174</v>
      </c>
      <c r="L42" s="297">
        <v>112</v>
      </c>
      <c r="M42" s="530" t="s">
        <v>468</v>
      </c>
      <c r="N42" s="297">
        <v>62</v>
      </c>
      <c r="O42" s="297">
        <v>0</v>
      </c>
      <c r="P42" s="297">
        <v>80</v>
      </c>
      <c r="Q42" s="297">
        <v>0</v>
      </c>
      <c r="R42" s="297">
        <v>77</v>
      </c>
      <c r="S42" s="297">
        <v>0</v>
      </c>
      <c r="T42" s="297">
        <v>3</v>
      </c>
      <c r="U42" s="297">
        <v>17</v>
      </c>
      <c r="V42" s="297">
        <v>0</v>
      </c>
      <c r="W42" s="297">
        <v>17</v>
      </c>
    </row>
    <row r="43" spans="1:23" s="121" customFormat="1" ht="18" hidden="1" customHeight="1">
      <c r="A43" s="530" t="s">
        <v>469</v>
      </c>
      <c r="B43" s="492">
        <v>157</v>
      </c>
      <c r="C43" s="297">
        <v>112</v>
      </c>
      <c r="D43" s="297">
        <v>29</v>
      </c>
      <c r="E43" s="297">
        <v>82</v>
      </c>
      <c r="F43" s="297">
        <v>1</v>
      </c>
      <c r="G43" s="297">
        <v>0</v>
      </c>
      <c r="H43" s="297">
        <v>0</v>
      </c>
      <c r="I43" s="297">
        <v>0</v>
      </c>
      <c r="J43" s="297">
        <v>2</v>
      </c>
      <c r="K43" s="297">
        <v>26</v>
      </c>
      <c r="L43" s="297">
        <v>10</v>
      </c>
      <c r="M43" s="530" t="s">
        <v>469</v>
      </c>
      <c r="N43" s="297">
        <v>16</v>
      </c>
      <c r="O43" s="297">
        <v>0</v>
      </c>
      <c r="P43" s="297">
        <v>11</v>
      </c>
      <c r="Q43" s="297">
        <v>0</v>
      </c>
      <c r="R43" s="297">
        <v>10</v>
      </c>
      <c r="S43" s="297">
        <v>1</v>
      </c>
      <c r="T43" s="297">
        <v>0</v>
      </c>
      <c r="U43" s="297">
        <v>6</v>
      </c>
      <c r="V43" s="297">
        <v>0</v>
      </c>
      <c r="W43" s="297">
        <v>6</v>
      </c>
    </row>
    <row r="44" spans="1:23" s="121" customFormat="1" ht="18" hidden="1" customHeight="1">
      <c r="A44" s="530" t="s">
        <v>470</v>
      </c>
      <c r="B44" s="492">
        <v>28</v>
      </c>
      <c r="C44" s="297">
        <v>16</v>
      </c>
      <c r="D44" s="297">
        <v>2</v>
      </c>
      <c r="E44" s="297">
        <v>14</v>
      </c>
      <c r="F44" s="297">
        <v>0</v>
      </c>
      <c r="G44" s="297">
        <v>0</v>
      </c>
      <c r="H44" s="297">
        <v>0</v>
      </c>
      <c r="I44" s="297">
        <v>0</v>
      </c>
      <c r="J44" s="297">
        <v>1</v>
      </c>
      <c r="K44" s="297">
        <v>7</v>
      </c>
      <c r="L44" s="297">
        <v>4</v>
      </c>
      <c r="M44" s="530" t="s">
        <v>470</v>
      </c>
      <c r="N44" s="297">
        <v>3</v>
      </c>
      <c r="O44" s="297">
        <v>0</v>
      </c>
      <c r="P44" s="297">
        <v>4</v>
      </c>
      <c r="Q44" s="297">
        <v>0</v>
      </c>
      <c r="R44" s="297">
        <v>4</v>
      </c>
      <c r="S44" s="297">
        <v>0</v>
      </c>
      <c r="T44" s="297">
        <v>0</v>
      </c>
      <c r="U44" s="297">
        <v>0</v>
      </c>
      <c r="V44" s="297">
        <v>0</v>
      </c>
      <c r="W44" s="297">
        <v>0</v>
      </c>
    </row>
    <row r="45" spans="1:23" s="121" customFormat="1" ht="18" hidden="1" customHeight="1">
      <c r="A45" s="530" t="s">
        <v>471</v>
      </c>
      <c r="B45" s="492">
        <v>107</v>
      </c>
      <c r="C45" s="297">
        <v>53</v>
      </c>
      <c r="D45" s="297">
        <v>12</v>
      </c>
      <c r="E45" s="297">
        <v>39</v>
      </c>
      <c r="F45" s="297">
        <v>2</v>
      </c>
      <c r="G45" s="297">
        <v>0</v>
      </c>
      <c r="H45" s="297">
        <v>0</v>
      </c>
      <c r="I45" s="297">
        <v>0</v>
      </c>
      <c r="J45" s="297">
        <v>6</v>
      </c>
      <c r="K45" s="297">
        <v>24</v>
      </c>
      <c r="L45" s="297">
        <v>16</v>
      </c>
      <c r="M45" s="530" t="s">
        <v>471</v>
      </c>
      <c r="N45" s="297">
        <v>8</v>
      </c>
      <c r="O45" s="297">
        <v>0</v>
      </c>
      <c r="P45" s="297">
        <v>18</v>
      </c>
      <c r="Q45" s="297">
        <v>0</v>
      </c>
      <c r="R45" s="297">
        <v>16</v>
      </c>
      <c r="S45" s="297">
        <v>2</v>
      </c>
      <c r="T45" s="297">
        <v>0</v>
      </c>
      <c r="U45" s="297">
        <v>6</v>
      </c>
      <c r="V45" s="297">
        <v>0</v>
      </c>
      <c r="W45" s="297">
        <v>6</v>
      </c>
    </row>
    <row r="46" spans="1:23" s="121" customFormat="1" ht="18" hidden="1" customHeight="1">
      <c r="A46" s="530" t="s">
        <v>472</v>
      </c>
      <c r="B46" s="492">
        <v>214</v>
      </c>
      <c r="C46" s="297">
        <v>174</v>
      </c>
      <c r="D46" s="297">
        <v>23</v>
      </c>
      <c r="E46" s="297">
        <v>149</v>
      </c>
      <c r="F46" s="297">
        <v>1</v>
      </c>
      <c r="G46" s="297">
        <v>1</v>
      </c>
      <c r="H46" s="297">
        <v>0</v>
      </c>
      <c r="I46" s="297">
        <v>0</v>
      </c>
      <c r="J46" s="297">
        <v>6</v>
      </c>
      <c r="K46" s="297">
        <v>12</v>
      </c>
      <c r="L46" s="297">
        <v>6</v>
      </c>
      <c r="M46" s="530" t="s">
        <v>472</v>
      </c>
      <c r="N46" s="297">
        <v>5</v>
      </c>
      <c r="O46" s="297">
        <v>1</v>
      </c>
      <c r="P46" s="297">
        <v>15</v>
      </c>
      <c r="Q46" s="297">
        <v>0</v>
      </c>
      <c r="R46" s="297">
        <v>14</v>
      </c>
      <c r="S46" s="297">
        <v>1</v>
      </c>
      <c r="T46" s="297">
        <v>0</v>
      </c>
      <c r="U46" s="297">
        <v>7</v>
      </c>
      <c r="V46" s="297">
        <v>0</v>
      </c>
      <c r="W46" s="297">
        <v>7</v>
      </c>
    </row>
    <row r="47" spans="1:23" s="121" customFormat="1" ht="18" hidden="1" customHeight="1">
      <c r="A47" s="530" t="s">
        <v>473</v>
      </c>
      <c r="B47" s="492">
        <v>140</v>
      </c>
      <c r="C47" s="297">
        <v>111</v>
      </c>
      <c r="D47" s="297">
        <v>16</v>
      </c>
      <c r="E47" s="297">
        <v>88</v>
      </c>
      <c r="F47" s="297">
        <v>1</v>
      </c>
      <c r="G47" s="297">
        <v>0</v>
      </c>
      <c r="H47" s="297">
        <v>1</v>
      </c>
      <c r="I47" s="297">
        <v>5</v>
      </c>
      <c r="J47" s="297">
        <v>8</v>
      </c>
      <c r="K47" s="297">
        <v>10</v>
      </c>
      <c r="L47" s="297">
        <v>3</v>
      </c>
      <c r="M47" s="530" t="s">
        <v>473</v>
      </c>
      <c r="N47" s="297">
        <v>7</v>
      </c>
      <c r="O47" s="297">
        <v>0</v>
      </c>
      <c r="P47" s="297">
        <v>9</v>
      </c>
      <c r="Q47" s="297">
        <v>0</v>
      </c>
      <c r="R47" s="297">
        <v>9</v>
      </c>
      <c r="S47" s="297">
        <v>0</v>
      </c>
      <c r="T47" s="297">
        <v>0</v>
      </c>
      <c r="U47" s="297">
        <v>2</v>
      </c>
      <c r="V47" s="297">
        <v>0</v>
      </c>
      <c r="W47" s="297">
        <v>2</v>
      </c>
    </row>
    <row r="48" spans="1:23" s="121" customFormat="1" ht="18" hidden="1" customHeight="1">
      <c r="A48" s="530" t="s">
        <v>474</v>
      </c>
      <c r="B48" s="492">
        <v>316</v>
      </c>
      <c r="C48" s="297">
        <v>183</v>
      </c>
      <c r="D48" s="297">
        <v>39</v>
      </c>
      <c r="E48" s="297">
        <v>134</v>
      </c>
      <c r="F48" s="297">
        <v>8</v>
      </c>
      <c r="G48" s="297">
        <v>1</v>
      </c>
      <c r="H48" s="297">
        <v>0</v>
      </c>
      <c r="I48" s="297">
        <v>1</v>
      </c>
      <c r="J48" s="297">
        <v>8</v>
      </c>
      <c r="K48" s="297">
        <v>83</v>
      </c>
      <c r="L48" s="297">
        <v>33</v>
      </c>
      <c r="M48" s="530" t="s">
        <v>474</v>
      </c>
      <c r="N48" s="297">
        <v>50</v>
      </c>
      <c r="O48" s="297">
        <v>0</v>
      </c>
      <c r="P48" s="297">
        <v>35</v>
      </c>
      <c r="Q48" s="297">
        <v>0</v>
      </c>
      <c r="R48" s="297">
        <v>31</v>
      </c>
      <c r="S48" s="297">
        <v>2</v>
      </c>
      <c r="T48" s="297">
        <v>2</v>
      </c>
      <c r="U48" s="297">
        <v>7</v>
      </c>
      <c r="V48" s="297">
        <v>0</v>
      </c>
      <c r="W48" s="297">
        <v>7</v>
      </c>
    </row>
    <row r="49" spans="1:23" s="121" customFormat="1" ht="18" hidden="1" customHeight="1">
      <c r="A49" s="530" t="s">
        <v>475</v>
      </c>
      <c r="B49" s="492">
        <v>255</v>
      </c>
      <c r="C49" s="297">
        <v>169</v>
      </c>
      <c r="D49" s="297">
        <v>30</v>
      </c>
      <c r="E49" s="297">
        <v>134</v>
      </c>
      <c r="F49" s="297">
        <v>2</v>
      </c>
      <c r="G49" s="297">
        <v>0</v>
      </c>
      <c r="H49" s="297">
        <v>1</v>
      </c>
      <c r="I49" s="297">
        <v>2</v>
      </c>
      <c r="J49" s="297">
        <v>6</v>
      </c>
      <c r="K49" s="297">
        <v>48</v>
      </c>
      <c r="L49" s="297">
        <v>24</v>
      </c>
      <c r="M49" s="530" t="s">
        <v>475</v>
      </c>
      <c r="N49" s="297">
        <v>24</v>
      </c>
      <c r="O49" s="297">
        <v>0</v>
      </c>
      <c r="P49" s="297">
        <v>24</v>
      </c>
      <c r="Q49" s="297">
        <v>0</v>
      </c>
      <c r="R49" s="297">
        <v>23</v>
      </c>
      <c r="S49" s="297">
        <v>1</v>
      </c>
      <c r="T49" s="297">
        <v>0</v>
      </c>
      <c r="U49" s="297">
        <v>8</v>
      </c>
      <c r="V49" s="297">
        <v>0</v>
      </c>
      <c r="W49" s="297">
        <v>8</v>
      </c>
    </row>
    <row r="50" spans="1:23" s="121" customFormat="1" ht="18" hidden="1" customHeight="1">
      <c r="A50" s="530" t="s">
        <v>476</v>
      </c>
      <c r="B50" s="492">
        <v>422</v>
      </c>
      <c r="C50" s="297">
        <v>345</v>
      </c>
      <c r="D50" s="297">
        <v>76</v>
      </c>
      <c r="E50" s="297">
        <v>259</v>
      </c>
      <c r="F50" s="297">
        <v>6</v>
      </c>
      <c r="G50" s="297">
        <v>0</v>
      </c>
      <c r="H50" s="297">
        <v>3</v>
      </c>
      <c r="I50" s="297">
        <v>1</v>
      </c>
      <c r="J50" s="297">
        <v>14</v>
      </c>
      <c r="K50" s="297">
        <v>33</v>
      </c>
      <c r="L50" s="297">
        <v>4</v>
      </c>
      <c r="M50" s="530" t="s">
        <v>476</v>
      </c>
      <c r="N50" s="297">
        <v>29</v>
      </c>
      <c r="O50" s="297">
        <v>0</v>
      </c>
      <c r="P50" s="297">
        <v>15</v>
      </c>
      <c r="Q50" s="297">
        <v>0</v>
      </c>
      <c r="R50" s="297">
        <v>15</v>
      </c>
      <c r="S50" s="297">
        <v>0</v>
      </c>
      <c r="T50" s="297">
        <v>0</v>
      </c>
      <c r="U50" s="297">
        <v>15</v>
      </c>
      <c r="V50" s="297">
        <v>0</v>
      </c>
      <c r="W50" s="297">
        <v>15</v>
      </c>
    </row>
    <row r="51" spans="1:23" s="121" customFormat="1" ht="18" hidden="1" customHeight="1">
      <c r="A51" s="530" t="s">
        <v>477</v>
      </c>
      <c r="B51" s="492">
        <v>948</v>
      </c>
      <c r="C51" s="297">
        <v>712</v>
      </c>
      <c r="D51" s="297">
        <v>146</v>
      </c>
      <c r="E51" s="297">
        <v>493</v>
      </c>
      <c r="F51" s="297">
        <v>20</v>
      </c>
      <c r="G51" s="297">
        <v>25</v>
      </c>
      <c r="H51" s="297">
        <v>28</v>
      </c>
      <c r="I51" s="297">
        <v>0</v>
      </c>
      <c r="J51" s="297">
        <v>5</v>
      </c>
      <c r="K51" s="297">
        <v>127</v>
      </c>
      <c r="L51" s="297">
        <v>12</v>
      </c>
      <c r="M51" s="530" t="s">
        <v>477</v>
      </c>
      <c r="N51" s="297">
        <v>115</v>
      </c>
      <c r="O51" s="297">
        <v>0</v>
      </c>
      <c r="P51" s="297">
        <v>46</v>
      </c>
      <c r="Q51" s="297">
        <v>0</v>
      </c>
      <c r="R51" s="297">
        <v>46</v>
      </c>
      <c r="S51" s="297">
        <v>0</v>
      </c>
      <c r="T51" s="297">
        <v>0</v>
      </c>
      <c r="U51" s="297">
        <v>58</v>
      </c>
      <c r="V51" s="297">
        <v>0</v>
      </c>
      <c r="W51" s="297">
        <v>58</v>
      </c>
    </row>
    <row r="52" spans="1:23" s="121" customFormat="1" ht="18" hidden="1" customHeight="1">
      <c r="A52" s="530" t="s">
        <v>478</v>
      </c>
      <c r="B52" s="492">
        <v>544</v>
      </c>
      <c r="C52" s="297">
        <v>454</v>
      </c>
      <c r="D52" s="297">
        <v>62</v>
      </c>
      <c r="E52" s="297">
        <v>291</v>
      </c>
      <c r="F52" s="297">
        <v>12</v>
      </c>
      <c r="G52" s="297">
        <v>20</v>
      </c>
      <c r="H52" s="297">
        <v>68</v>
      </c>
      <c r="I52" s="297">
        <v>1</v>
      </c>
      <c r="J52" s="297">
        <v>7</v>
      </c>
      <c r="K52" s="297">
        <v>34</v>
      </c>
      <c r="L52" s="297">
        <v>6</v>
      </c>
      <c r="M52" s="530" t="s">
        <v>478</v>
      </c>
      <c r="N52" s="297">
        <v>28</v>
      </c>
      <c r="O52" s="297">
        <v>0</v>
      </c>
      <c r="P52" s="297">
        <v>20</v>
      </c>
      <c r="Q52" s="297">
        <v>0</v>
      </c>
      <c r="R52" s="297">
        <v>20</v>
      </c>
      <c r="S52" s="297">
        <v>0</v>
      </c>
      <c r="T52" s="297">
        <v>0</v>
      </c>
      <c r="U52" s="297">
        <v>29</v>
      </c>
      <c r="V52" s="297">
        <v>0</v>
      </c>
      <c r="W52" s="297">
        <v>29</v>
      </c>
    </row>
    <row r="53" spans="1:23" s="121" customFormat="1" ht="18" hidden="1" customHeight="1">
      <c r="A53" s="530" t="s">
        <v>479</v>
      </c>
      <c r="B53" s="492">
        <v>886</v>
      </c>
      <c r="C53" s="297">
        <v>751</v>
      </c>
      <c r="D53" s="297">
        <v>145</v>
      </c>
      <c r="E53" s="297">
        <v>543</v>
      </c>
      <c r="F53" s="297">
        <v>16</v>
      </c>
      <c r="G53" s="297">
        <v>8</v>
      </c>
      <c r="H53" s="297">
        <v>39</v>
      </c>
      <c r="I53" s="297">
        <v>0</v>
      </c>
      <c r="J53" s="297">
        <v>18</v>
      </c>
      <c r="K53" s="297">
        <v>50</v>
      </c>
      <c r="L53" s="297">
        <v>4</v>
      </c>
      <c r="M53" s="530" t="s">
        <v>479</v>
      </c>
      <c r="N53" s="297">
        <v>46</v>
      </c>
      <c r="O53" s="297">
        <v>0</v>
      </c>
      <c r="P53" s="297">
        <v>24</v>
      </c>
      <c r="Q53" s="297">
        <v>0</v>
      </c>
      <c r="R53" s="297">
        <v>24</v>
      </c>
      <c r="S53" s="297">
        <v>0</v>
      </c>
      <c r="T53" s="297">
        <v>0</v>
      </c>
      <c r="U53" s="297">
        <v>43</v>
      </c>
      <c r="V53" s="297">
        <v>0</v>
      </c>
      <c r="W53" s="297">
        <v>43</v>
      </c>
    </row>
    <row r="54" spans="1:23" s="121" customFormat="1" ht="18" hidden="1" customHeight="1">
      <c r="A54" s="530" t="s">
        <v>480</v>
      </c>
      <c r="B54" s="492">
        <v>235</v>
      </c>
      <c r="C54" s="297">
        <v>194</v>
      </c>
      <c r="D54" s="297">
        <v>48</v>
      </c>
      <c r="E54" s="297">
        <v>112</v>
      </c>
      <c r="F54" s="297">
        <v>5</v>
      </c>
      <c r="G54" s="297">
        <v>9</v>
      </c>
      <c r="H54" s="297">
        <v>19</v>
      </c>
      <c r="I54" s="297">
        <v>1</v>
      </c>
      <c r="J54" s="297">
        <v>6</v>
      </c>
      <c r="K54" s="297">
        <v>22</v>
      </c>
      <c r="L54" s="297">
        <v>4</v>
      </c>
      <c r="M54" s="530" t="s">
        <v>480</v>
      </c>
      <c r="N54" s="297">
        <v>18</v>
      </c>
      <c r="O54" s="297">
        <v>0</v>
      </c>
      <c r="P54" s="297">
        <v>7</v>
      </c>
      <c r="Q54" s="297">
        <v>0</v>
      </c>
      <c r="R54" s="297">
        <v>7</v>
      </c>
      <c r="S54" s="297">
        <v>0</v>
      </c>
      <c r="T54" s="297">
        <v>0</v>
      </c>
      <c r="U54" s="297">
        <v>6</v>
      </c>
      <c r="V54" s="297">
        <v>0</v>
      </c>
      <c r="W54" s="297">
        <v>6</v>
      </c>
    </row>
    <row r="55" spans="1:23" s="121" customFormat="1" ht="18" hidden="1" customHeight="1">
      <c r="A55" s="530" t="s">
        <v>481</v>
      </c>
      <c r="B55" s="492">
        <v>640</v>
      </c>
      <c r="C55" s="297">
        <v>487</v>
      </c>
      <c r="D55" s="297">
        <v>72</v>
      </c>
      <c r="E55" s="297">
        <v>391</v>
      </c>
      <c r="F55" s="297">
        <v>8</v>
      </c>
      <c r="G55" s="297">
        <v>15</v>
      </c>
      <c r="H55" s="297">
        <v>0</v>
      </c>
      <c r="I55" s="297">
        <v>1</v>
      </c>
      <c r="J55" s="297">
        <v>6</v>
      </c>
      <c r="K55" s="297">
        <v>73</v>
      </c>
      <c r="L55" s="297">
        <v>14</v>
      </c>
      <c r="M55" s="530" t="s">
        <v>481</v>
      </c>
      <c r="N55" s="297">
        <v>59</v>
      </c>
      <c r="O55" s="297">
        <v>0</v>
      </c>
      <c r="P55" s="297">
        <v>37</v>
      </c>
      <c r="Q55" s="297">
        <v>0</v>
      </c>
      <c r="R55" s="297">
        <v>37</v>
      </c>
      <c r="S55" s="297">
        <v>0</v>
      </c>
      <c r="T55" s="297">
        <v>0</v>
      </c>
      <c r="U55" s="297">
        <v>37</v>
      </c>
      <c r="V55" s="297">
        <v>0</v>
      </c>
      <c r="W55" s="297">
        <v>37</v>
      </c>
    </row>
    <row r="56" spans="1:23" s="121" customFormat="1" ht="18" hidden="1" customHeight="1">
      <c r="A56" s="530" t="s">
        <v>482</v>
      </c>
      <c r="B56" s="492">
        <v>418</v>
      </c>
      <c r="C56" s="297">
        <v>342</v>
      </c>
      <c r="D56" s="297">
        <v>66</v>
      </c>
      <c r="E56" s="297">
        <v>254</v>
      </c>
      <c r="F56" s="297">
        <v>11</v>
      </c>
      <c r="G56" s="297">
        <v>2</v>
      </c>
      <c r="H56" s="297">
        <v>9</v>
      </c>
      <c r="I56" s="297">
        <v>0</v>
      </c>
      <c r="J56" s="297">
        <v>9</v>
      </c>
      <c r="K56" s="297">
        <v>35</v>
      </c>
      <c r="L56" s="297">
        <v>5</v>
      </c>
      <c r="M56" s="530" t="s">
        <v>482</v>
      </c>
      <c r="N56" s="297">
        <v>30</v>
      </c>
      <c r="O56" s="297">
        <v>0</v>
      </c>
      <c r="P56" s="297">
        <v>17</v>
      </c>
      <c r="Q56" s="297">
        <v>0</v>
      </c>
      <c r="R56" s="297">
        <v>17</v>
      </c>
      <c r="S56" s="297">
        <v>0</v>
      </c>
      <c r="T56" s="297">
        <v>0</v>
      </c>
      <c r="U56" s="297">
        <v>15</v>
      </c>
      <c r="V56" s="297">
        <v>0</v>
      </c>
      <c r="W56" s="297">
        <v>15</v>
      </c>
    </row>
    <row r="57" spans="1:23" s="121" customFormat="1" ht="18" hidden="1" customHeight="1">
      <c r="A57" s="530" t="s">
        <v>483</v>
      </c>
      <c r="B57" s="492">
        <v>339</v>
      </c>
      <c r="C57" s="297">
        <v>286</v>
      </c>
      <c r="D57" s="297">
        <v>49</v>
      </c>
      <c r="E57" s="297">
        <v>222</v>
      </c>
      <c r="F57" s="297">
        <v>13</v>
      </c>
      <c r="G57" s="297">
        <v>0</v>
      </c>
      <c r="H57" s="297">
        <v>2</v>
      </c>
      <c r="I57" s="297">
        <v>0</v>
      </c>
      <c r="J57" s="297">
        <v>7</v>
      </c>
      <c r="K57" s="297">
        <v>29</v>
      </c>
      <c r="L57" s="297">
        <v>8</v>
      </c>
      <c r="M57" s="530" t="s">
        <v>483</v>
      </c>
      <c r="N57" s="297">
        <v>21</v>
      </c>
      <c r="O57" s="297">
        <v>0</v>
      </c>
      <c r="P57" s="297">
        <v>9</v>
      </c>
      <c r="Q57" s="297">
        <v>0</v>
      </c>
      <c r="R57" s="297">
        <v>9</v>
      </c>
      <c r="S57" s="297">
        <v>0</v>
      </c>
      <c r="T57" s="297">
        <v>0</v>
      </c>
      <c r="U57" s="297">
        <v>8</v>
      </c>
      <c r="V57" s="297">
        <v>0</v>
      </c>
      <c r="W57" s="297">
        <v>8</v>
      </c>
    </row>
    <row r="58" spans="1:23" s="121" customFormat="1" ht="18" hidden="1" customHeight="1">
      <c r="A58" s="530" t="s">
        <v>484</v>
      </c>
      <c r="B58" s="492">
        <v>228</v>
      </c>
      <c r="C58" s="297">
        <v>168</v>
      </c>
      <c r="D58" s="297">
        <v>56</v>
      </c>
      <c r="E58" s="297">
        <v>104</v>
      </c>
      <c r="F58" s="297">
        <v>7</v>
      </c>
      <c r="G58" s="297">
        <v>0</v>
      </c>
      <c r="H58" s="297">
        <v>0</v>
      </c>
      <c r="I58" s="297">
        <v>1</v>
      </c>
      <c r="J58" s="297">
        <v>5</v>
      </c>
      <c r="K58" s="297">
        <v>24</v>
      </c>
      <c r="L58" s="297">
        <v>3</v>
      </c>
      <c r="M58" s="530" t="s">
        <v>484</v>
      </c>
      <c r="N58" s="297">
        <v>21</v>
      </c>
      <c r="O58" s="297">
        <v>0</v>
      </c>
      <c r="P58" s="297">
        <v>14</v>
      </c>
      <c r="Q58" s="297">
        <v>0</v>
      </c>
      <c r="R58" s="297">
        <v>14</v>
      </c>
      <c r="S58" s="297">
        <v>0</v>
      </c>
      <c r="T58" s="297">
        <v>0</v>
      </c>
      <c r="U58" s="297">
        <v>17</v>
      </c>
      <c r="V58" s="297">
        <v>0</v>
      </c>
      <c r="W58" s="297">
        <v>17</v>
      </c>
    </row>
    <row r="59" spans="1:23" s="121" customFormat="1" ht="18" hidden="1" customHeight="1">
      <c r="A59" s="530" t="s">
        <v>485</v>
      </c>
      <c r="B59" s="492">
        <v>405</v>
      </c>
      <c r="C59" s="297">
        <v>311</v>
      </c>
      <c r="D59" s="297">
        <v>73</v>
      </c>
      <c r="E59" s="297">
        <v>229</v>
      </c>
      <c r="F59" s="297">
        <v>8</v>
      </c>
      <c r="G59" s="297">
        <v>0</v>
      </c>
      <c r="H59" s="297">
        <v>0</v>
      </c>
      <c r="I59" s="297">
        <v>1</v>
      </c>
      <c r="J59" s="297">
        <v>14</v>
      </c>
      <c r="K59" s="297">
        <v>33</v>
      </c>
      <c r="L59" s="297">
        <v>4</v>
      </c>
      <c r="M59" s="530" t="s">
        <v>485</v>
      </c>
      <c r="N59" s="297">
        <v>29</v>
      </c>
      <c r="O59" s="297">
        <v>0</v>
      </c>
      <c r="P59" s="297">
        <v>24</v>
      </c>
      <c r="Q59" s="297">
        <v>0</v>
      </c>
      <c r="R59" s="297">
        <v>24</v>
      </c>
      <c r="S59" s="297">
        <v>0</v>
      </c>
      <c r="T59" s="297">
        <v>0</v>
      </c>
      <c r="U59" s="297">
        <v>23</v>
      </c>
      <c r="V59" s="297">
        <v>0</v>
      </c>
      <c r="W59" s="297">
        <v>23</v>
      </c>
    </row>
    <row r="60" spans="1:23" s="121" customFormat="1" ht="18" hidden="1" customHeight="1">
      <c r="A60" s="530" t="s">
        <v>486</v>
      </c>
      <c r="B60" s="492">
        <v>317</v>
      </c>
      <c r="C60" s="297">
        <v>208</v>
      </c>
      <c r="D60" s="297">
        <v>32</v>
      </c>
      <c r="E60" s="297">
        <v>174</v>
      </c>
      <c r="F60" s="297">
        <v>2</v>
      </c>
      <c r="G60" s="297">
        <v>0</v>
      </c>
      <c r="H60" s="297">
        <v>0</v>
      </c>
      <c r="I60" s="297">
        <v>0</v>
      </c>
      <c r="J60" s="297">
        <v>13</v>
      </c>
      <c r="K60" s="297">
        <v>39</v>
      </c>
      <c r="L60" s="297">
        <v>13</v>
      </c>
      <c r="M60" s="530" t="s">
        <v>486</v>
      </c>
      <c r="N60" s="297">
        <v>26</v>
      </c>
      <c r="O60" s="297">
        <v>0</v>
      </c>
      <c r="P60" s="297">
        <v>43</v>
      </c>
      <c r="Q60" s="297">
        <v>0</v>
      </c>
      <c r="R60" s="297">
        <v>42</v>
      </c>
      <c r="S60" s="297">
        <v>0</v>
      </c>
      <c r="T60" s="297">
        <v>1</v>
      </c>
      <c r="U60" s="297">
        <v>14</v>
      </c>
      <c r="V60" s="297">
        <v>0</v>
      </c>
      <c r="W60" s="297">
        <v>14</v>
      </c>
    </row>
    <row r="61" spans="1:23" s="121" customFormat="1" ht="18" hidden="1" customHeight="1">
      <c r="A61" s="530" t="s">
        <v>487</v>
      </c>
      <c r="B61" s="492">
        <v>491</v>
      </c>
      <c r="C61" s="297">
        <v>357</v>
      </c>
      <c r="D61" s="297">
        <v>75</v>
      </c>
      <c r="E61" s="297">
        <v>265</v>
      </c>
      <c r="F61" s="297">
        <v>10</v>
      </c>
      <c r="G61" s="297">
        <v>1</v>
      </c>
      <c r="H61" s="297">
        <v>3</v>
      </c>
      <c r="I61" s="297">
        <v>3</v>
      </c>
      <c r="J61" s="297">
        <v>24</v>
      </c>
      <c r="K61" s="297">
        <v>48</v>
      </c>
      <c r="L61" s="297">
        <v>11</v>
      </c>
      <c r="M61" s="530" t="s">
        <v>487</v>
      </c>
      <c r="N61" s="297">
        <v>37</v>
      </c>
      <c r="O61" s="297">
        <v>0</v>
      </c>
      <c r="P61" s="297">
        <v>33</v>
      </c>
      <c r="Q61" s="297">
        <v>1</v>
      </c>
      <c r="R61" s="297">
        <v>32</v>
      </c>
      <c r="S61" s="297">
        <v>0</v>
      </c>
      <c r="T61" s="297">
        <v>0</v>
      </c>
      <c r="U61" s="297">
        <v>29</v>
      </c>
      <c r="V61" s="297">
        <v>0</v>
      </c>
      <c r="W61" s="297">
        <v>29</v>
      </c>
    </row>
    <row r="62" spans="1:23" s="121" customFormat="1" ht="18" hidden="1" customHeight="1" thickBot="1">
      <c r="A62" s="531" t="s">
        <v>488</v>
      </c>
      <c r="B62" s="576">
        <v>487</v>
      </c>
      <c r="C62" s="575">
        <v>328</v>
      </c>
      <c r="D62" s="574">
        <v>80</v>
      </c>
      <c r="E62" s="574">
        <v>234</v>
      </c>
      <c r="F62" s="574">
        <v>4</v>
      </c>
      <c r="G62" s="574">
        <v>1</v>
      </c>
      <c r="H62" s="574">
        <v>4</v>
      </c>
      <c r="I62" s="574">
        <v>5</v>
      </c>
      <c r="J62" s="574">
        <v>20</v>
      </c>
      <c r="K62" s="297">
        <v>65</v>
      </c>
      <c r="L62" s="574">
        <v>45</v>
      </c>
      <c r="M62" s="531" t="s">
        <v>488</v>
      </c>
      <c r="N62" s="574">
        <v>16</v>
      </c>
      <c r="O62" s="574">
        <v>4</v>
      </c>
      <c r="P62" s="574">
        <v>50</v>
      </c>
      <c r="Q62" s="574">
        <v>0</v>
      </c>
      <c r="R62" s="574">
        <v>49</v>
      </c>
      <c r="S62" s="297">
        <v>1</v>
      </c>
      <c r="T62" s="574">
        <v>0</v>
      </c>
      <c r="U62" s="574">
        <v>24</v>
      </c>
      <c r="V62" s="297">
        <v>0</v>
      </c>
      <c r="W62" s="574">
        <v>24</v>
      </c>
    </row>
    <row r="63" spans="1:23" s="121" customFormat="1" ht="18" customHeight="1">
      <c r="A63" s="278">
        <v>2024</v>
      </c>
      <c r="B63" s="491">
        <f>SUM(B64:B84)</f>
        <v>7982</v>
      </c>
      <c r="C63" s="296">
        <f>SUM(C64:C84)</f>
        <v>6106</v>
      </c>
      <c r="D63" s="296">
        <f t="shared" ref="D63:P63" si="0">SUM(D64:D84)</f>
        <v>1165</v>
      </c>
      <c r="E63" s="296">
        <f t="shared" si="0"/>
        <v>4503</v>
      </c>
      <c r="F63" s="296">
        <f t="shared" si="0"/>
        <v>131</v>
      </c>
      <c r="G63" s="296">
        <f t="shared" si="0"/>
        <v>87</v>
      </c>
      <c r="H63" s="296">
        <f t="shared" si="0"/>
        <v>199</v>
      </c>
      <c r="I63" s="296">
        <f t="shared" si="0"/>
        <v>21</v>
      </c>
      <c r="J63" s="296">
        <f t="shared" si="0"/>
        <v>189</v>
      </c>
      <c r="K63" s="296">
        <f t="shared" si="0"/>
        <v>900</v>
      </c>
      <c r="L63" s="296">
        <f t="shared" si="0"/>
        <v>322</v>
      </c>
      <c r="M63" s="278">
        <v>2024</v>
      </c>
      <c r="N63" s="296">
        <f t="shared" ref="N63:O63" si="1">SUM(N64:N84)</f>
        <v>574</v>
      </c>
      <c r="O63" s="296">
        <f t="shared" si="1"/>
        <v>4</v>
      </c>
      <c r="P63" s="296">
        <f t="shared" si="0"/>
        <v>505</v>
      </c>
      <c r="Q63" s="296">
        <f>SUM(Q64:Q84)</f>
        <v>1</v>
      </c>
      <c r="R63" s="296">
        <f>SUM(R64:R84)</f>
        <v>498</v>
      </c>
      <c r="S63" s="296">
        <f>SUM(S64:S84)</f>
        <v>0</v>
      </c>
      <c r="T63" s="296">
        <f>SUM(T64:T84)</f>
        <v>6</v>
      </c>
      <c r="U63" s="296">
        <f>SUM(U64:U84)</f>
        <v>282</v>
      </c>
      <c r="V63" s="296">
        <v>0</v>
      </c>
      <c r="W63" s="296">
        <f>SUM(W64:W84)</f>
        <v>282</v>
      </c>
    </row>
    <row r="64" spans="1:23" s="121" customFormat="1" ht="18" customHeight="1">
      <c r="A64" s="530" t="s">
        <v>468</v>
      </c>
      <c r="B64" s="492">
        <f>SUM(C64,J64,K64,P64,U64)</f>
        <v>944</v>
      </c>
      <c r="C64" s="297">
        <v>678</v>
      </c>
      <c r="D64" s="297">
        <v>98</v>
      </c>
      <c r="E64" s="297">
        <v>535</v>
      </c>
      <c r="F64" s="297">
        <v>8</v>
      </c>
      <c r="G64" s="297">
        <v>6</v>
      </c>
      <c r="H64" s="297">
        <v>31</v>
      </c>
      <c r="I64" s="297" t="s">
        <v>175</v>
      </c>
      <c r="J64" s="297">
        <v>14</v>
      </c>
      <c r="K64" s="297">
        <v>158</v>
      </c>
      <c r="L64" s="297">
        <v>101</v>
      </c>
      <c r="M64" s="530" t="s">
        <v>468</v>
      </c>
      <c r="N64" s="297">
        <v>57</v>
      </c>
      <c r="O64" s="297" t="s">
        <v>175</v>
      </c>
      <c r="P64" s="297">
        <v>77</v>
      </c>
      <c r="Q64" s="297" t="s">
        <v>175</v>
      </c>
      <c r="R64" s="297">
        <v>74</v>
      </c>
      <c r="S64" s="297"/>
      <c r="T64" s="297">
        <v>3</v>
      </c>
      <c r="U64" s="297">
        <v>17</v>
      </c>
      <c r="V64" s="297" t="s">
        <v>175</v>
      </c>
      <c r="W64" s="297">
        <v>17</v>
      </c>
    </row>
    <row r="65" spans="1:23" s="121" customFormat="1" ht="18" customHeight="1">
      <c r="A65" s="530" t="s">
        <v>469</v>
      </c>
      <c r="B65" s="492">
        <f t="shared" ref="B65:B84" si="2">SUM(C65,J65,K65,P65,U65)</f>
        <v>137</v>
      </c>
      <c r="C65" s="297">
        <v>101</v>
      </c>
      <c r="D65" s="297">
        <v>27</v>
      </c>
      <c r="E65" s="297">
        <v>73</v>
      </c>
      <c r="F65" s="297">
        <v>1</v>
      </c>
      <c r="G65" s="297" t="s">
        <v>175</v>
      </c>
      <c r="H65" s="297" t="s">
        <v>175</v>
      </c>
      <c r="I65" s="297" t="s">
        <v>175</v>
      </c>
      <c r="J65" s="297">
        <v>2</v>
      </c>
      <c r="K65" s="297">
        <v>22</v>
      </c>
      <c r="L65" s="297">
        <v>10</v>
      </c>
      <c r="M65" s="530" t="s">
        <v>469</v>
      </c>
      <c r="N65" s="297">
        <v>12</v>
      </c>
      <c r="O65" s="297" t="s">
        <v>175</v>
      </c>
      <c r="P65" s="297">
        <v>11</v>
      </c>
      <c r="Q65" s="297" t="s">
        <v>175</v>
      </c>
      <c r="R65" s="297">
        <v>11</v>
      </c>
      <c r="S65" s="297"/>
      <c r="T65" s="297" t="s">
        <v>175</v>
      </c>
      <c r="U65" s="297">
        <v>1</v>
      </c>
      <c r="V65" s="297" t="s">
        <v>175</v>
      </c>
      <c r="W65" s="297">
        <v>1</v>
      </c>
    </row>
    <row r="66" spans="1:23" s="121" customFormat="1" ht="18" customHeight="1">
      <c r="A66" s="530" t="s">
        <v>470</v>
      </c>
      <c r="B66" s="492">
        <f t="shared" si="2"/>
        <v>27</v>
      </c>
      <c r="C66" s="297">
        <v>15</v>
      </c>
      <c r="D66" s="297">
        <v>2</v>
      </c>
      <c r="E66" s="297">
        <v>13</v>
      </c>
      <c r="F66" s="297" t="s">
        <v>175</v>
      </c>
      <c r="G66" s="297" t="s">
        <v>175</v>
      </c>
      <c r="H66" s="297" t="s">
        <v>175</v>
      </c>
      <c r="I66" s="297" t="s">
        <v>175</v>
      </c>
      <c r="J66" s="297">
        <v>1</v>
      </c>
      <c r="K66" s="297">
        <v>6</v>
      </c>
      <c r="L66" s="297">
        <v>3</v>
      </c>
      <c r="M66" s="530" t="s">
        <v>470</v>
      </c>
      <c r="N66" s="297">
        <v>3</v>
      </c>
      <c r="O66" s="297" t="s">
        <v>175</v>
      </c>
      <c r="P66" s="297">
        <v>5</v>
      </c>
      <c r="Q66" s="297" t="s">
        <v>175</v>
      </c>
      <c r="R66" s="297">
        <v>5</v>
      </c>
      <c r="S66" s="297"/>
      <c r="T66" s="297" t="s">
        <v>175</v>
      </c>
      <c r="U66" s="297" t="s">
        <v>175</v>
      </c>
      <c r="V66" s="297" t="s">
        <v>175</v>
      </c>
      <c r="W66" s="297" t="s">
        <v>175</v>
      </c>
    </row>
    <row r="67" spans="1:23" s="121" customFormat="1" ht="18" customHeight="1">
      <c r="A67" s="530" t="s">
        <v>471</v>
      </c>
      <c r="B67" s="492">
        <f t="shared" si="2"/>
        <v>110</v>
      </c>
      <c r="C67" s="297">
        <v>57</v>
      </c>
      <c r="D67" s="297">
        <v>14</v>
      </c>
      <c r="E67" s="297">
        <v>40</v>
      </c>
      <c r="F67" s="297">
        <v>3</v>
      </c>
      <c r="G67" s="297" t="s">
        <v>175</v>
      </c>
      <c r="H67" s="297" t="s">
        <v>175</v>
      </c>
      <c r="I67" s="297" t="s">
        <v>175</v>
      </c>
      <c r="J67" s="297">
        <v>6</v>
      </c>
      <c r="K67" s="297">
        <v>24</v>
      </c>
      <c r="L67" s="297">
        <v>16</v>
      </c>
      <c r="M67" s="530" t="s">
        <v>471</v>
      </c>
      <c r="N67" s="297">
        <v>8</v>
      </c>
      <c r="O67" s="297" t="s">
        <v>175</v>
      </c>
      <c r="P67" s="297">
        <v>16</v>
      </c>
      <c r="Q67" s="297" t="s">
        <v>175</v>
      </c>
      <c r="R67" s="297">
        <v>16</v>
      </c>
      <c r="S67" s="297"/>
      <c r="T67" s="297" t="s">
        <v>175</v>
      </c>
      <c r="U67" s="297">
        <v>7</v>
      </c>
      <c r="V67" s="297" t="s">
        <v>175</v>
      </c>
      <c r="W67" s="297">
        <v>7</v>
      </c>
    </row>
    <row r="68" spans="1:23" s="121" customFormat="1" ht="18" customHeight="1">
      <c r="A68" s="530" t="s">
        <v>472</v>
      </c>
      <c r="B68" s="492">
        <f t="shared" si="2"/>
        <v>206</v>
      </c>
      <c r="C68" s="297">
        <v>166</v>
      </c>
      <c r="D68" s="297">
        <v>20</v>
      </c>
      <c r="E68" s="297">
        <v>144</v>
      </c>
      <c r="F68" s="297">
        <v>1</v>
      </c>
      <c r="G68" s="297">
        <v>1</v>
      </c>
      <c r="H68" s="297" t="s">
        <v>175</v>
      </c>
      <c r="I68" s="297" t="s">
        <v>175</v>
      </c>
      <c r="J68" s="297">
        <v>5</v>
      </c>
      <c r="K68" s="297">
        <v>14</v>
      </c>
      <c r="L68" s="297">
        <v>6</v>
      </c>
      <c r="M68" s="530" t="s">
        <v>472</v>
      </c>
      <c r="N68" s="297">
        <v>7</v>
      </c>
      <c r="O68" s="297">
        <v>1</v>
      </c>
      <c r="P68" s="297">
        <v>15</v>
      </c>
      <c r="Q68" s="297" t="s">
        <v>175</v>
      </c>
      <c r="R68" s="297">
        <v>15</v>
      </c>
      <c r="S68" s="297"/>
      <c r="T68" s="297" t="s">
        <v>175</v>
      </c>
      <c r="U68" s="297">
        <v>6</v>
      </c>
      <c r="V68" s="297" t="s">
        <v>175</v>
      </c>
      <c r="W68" s="297">
        <v>6</v>
      </c>
    </row>
    <row r="69" spans="1:23" s="121" customFormat="1" ht="18" customHeight="1">
      <c r="A69" s="530" t="s">
        <v>473</v>
      </c>
      <c r="B69" s="492">
        <f t="shared" si="2"/>
        <v>133</v>
      </c>
      <c r="C69" s="297">
        <v>108</v>
      </c>
      <c r="D69" s="297">
        <v>20</v>
      </c>
      <c r="E69" s="297">
        <v>81</v>
      </c>
      <c r="F69" s="297">
        <v>1</v>
      </c>
      <c r="G69" s="297" t="s">
        <v>175</v>
      </c>
      <c r="H69" s="297">
        <v>1</v>
      </c>
      <c r="I69" s="297">
        <v>5</v>
      </c>
      <c r="J69" s="297">
        <v>7</v>
      </c>
      <c r="K69" s="297">
        <v>9</v>
      </c>
      <c r="L69" s="297">
        <v>2</v>
      </c>
      <c r="M69" s="530" t="s">
        <v>473</v>
      </c>
      <c r="N69" s="297">
        <v>7</v>
      </c>
      <c r="O69" s="297" t="s">
        <v>175</v>
      </c>
      <c r="P69" s="297">
        <v>8</v>
      </c>
      <c r="Q69" s="297" t="s">
        <v>175</v>
      </c>
      <c r="R69" s="297">
        <v>8</v>
      </c>
      <c r="S69" s="297"/>
      <c r="T69" s="297" t="s">
        <v>175</v>
      </c>
      <c r="U69" s="297">
        <v>1</v>
      </c>
      <c r="V69" s="297" t="s">
        <v>175</v>
      </c>
      <c r="W69" s="297">
        <v>1</v>
      </c>
    </row>
    <row r="70" spans="1:23" s="121" customFormat="1" ht="18" customHeight="1">
      <c r="A70" s="530" t="s">
        <v>474</v>
      </c>
      <c r="B70" s="492">
        <f t="shared" si="2"/>
        <v>334</v>
      </c>
      <c r="C70" s="297">
        <v>190</v>
      </c>
      <c r="D70" s="297">
        <v>40</v>
      </c>
      <c r="E70" s="297">
        <v>141</v>
      </c>
      <c r="F70" s="297">
        <v>7</v>
      </c>
      <c r="G70" s="297">
        <v>1</v>
      </c>
      <c r="H70" s="297" t="s">
        <v>175</v>
      </c>
      <c r="I70" s="297">
        <v>1</v>
      </c>
      <c r="J70" s="297">
        <v>8</v>
      </c>
      <c r="K70" s="297">
        <v>90</v>
      </c>
      <c r="L70" s="297">
        <v>45</v>
      </c>
      <c r="M70" s="530" t="s">
        <v>474</v>
      </c>
      <c r="N70" s="297">
        <v>45</v>
      </c>
      <c r="O70" s="297" t="s">
        <v>175</v>
      </c>
      <c r="P70" s="297">
        <v>37</v>
      </c>
      <c r="Q70" s="297" t="s">
        <v>175</v>
      </c>
      <c r="R70" s="297">
        <v>35</v>
      </c>
      <c r="S70" s="297"/>
      <c r="T70" s="297">
        <v>2</v>
      </c>
      <c r="U70" s="297">
        <v>9</v>
      </c>
      <c r="V70" s="297" t="s">
        <v>175</v>
      </c>
      <c r="W70" s="297">
        <v>9</v>
      </c>
    </row>
    <row r="71" spans="1:23" s="121" customFormat="1" ht="18" customHeight="1">
      <c r="A71" s="530" t="s">
        <v>475</v>
      </c>
      <c r="B71" s="492">
        <f t="shared" si="2"/>
        <v>240</v>
      </c>
      <c r="C71" s="297">
        <v>164</v>
      </c>
      <c r="D71" s="297">
        <v>30</v>
      </c>
      <c r="E71" s="297">
        <v>129</v>
      </c>
      <c r="F71" s="297">
        <v>2</v>
      </c>
      <c r="G71" s="297" t="s">
        <v>175</v>
      </c>
      <c r="H71" s="297">
        <v>1</v>
      </c>
      <c r="I71" s="297">
        <v>2</v>
      </c>
      <c r="J71" s="297">
        <v>6</v>
      </c>
      <c r="K71" s="297">
        <v>42</v>
      </c>
      <c r="L71" s="297">
        <v>23</v>
      </c>
      <c r="M71" s="530" t="s">
        <v>475</v>
      </c>
      <c r="N71" s="297">
        <v>19</v>
      </c>
      <c r="O71" s="297" t="s">
        <v>175</v>
      </c>
      <c r="P71" s="297">
        <v>23</v>
      </c>
      <c r="Q71" s="297" t="s">
        <v>175</v>
      </c>
      <c r="R71" s="297">
        <v>23</v>
      </c>
      <c r="S71" s="297"/>
      <c r="T71" s="297" t="s">
        <v>175</v>
      </c>
      <c r="U71" s="297">
        <v>5</v>
      </c>
      <c r="V71" s="297" t="s">
        <v>175</v>
      </c>
      <c r="W71" s="297">
        <v>5</v>
      </c>
    </row>
    <row r="72" spans="1:23" s="121" customFormat="1" ht="18" customHeight="1">
      <c r="A72" s="530" t="s">
        <v>476</v>
      </c>
      <c r="B72" s="492">
        <f t="shared" si="2"/>
        <v>385</v>
      </c>
      <c r="C72" s="297">
        <v>317</v>
      </c>
      <c r="D72" s="297">
        <v>70</v>
      </c>
      <c r="E72" s="297">
        <v>238</v>
      </c>
      <c r="F72" s="297">
        <v>4</v>
      </c>
      <c r="G72" s="297" t="s">
        <v>175</v>
      </c>
      <c r="H72" s="297">
        <v>2</v>
      </c>
      <c r="I72" s="297">
        <v>3</v>
      </c>
      <c r="J72" s="297">
        <v>17</v>
      </c>
      <c r="K72" s="297">
        <v>25</v>
      </c>
      <c r="L72" s="297">
        <v>4</v>
      </c>
      <c r="M72" s="530" t="s">
        <v>476</v>
      </c>
      <c r="N72" s="297">
        <v>21</v>
      </c>
      <c r="O72" s="297" t="s">
        <v>175</v>
      </c>
      <c r="P72" s="297">
        <v>13</v>
      </c>
      <c r="Q72" s="297" t="s">
        <v>175</v>
      </c>
      <c r="R72" s="297">
        <v>13</v>
      </c>
      <c r="S72" s="297"/>
      <c r="T72" s="297" t="s">
        <v>175</v>
      </c>
      <c r="U72" s="297">
        <v>13</v>
      </c>
      <c r="V72" s="297" t="s">
        <v>175</v>
      </c>
      <c r="W72" s="297">
        <v>13</v>
      </c>
    </row>
    <row r="73" spans="1:23" s="121" customFormat="1" ht="18" customHeight="1">
      <c r="A73" s="530" t="s">
        <v>477</v>
      </c>
      <c r="B73" s="492">
        <f t="shared" si="2"/>
        <v>854</v>
      </c>
      <c r="C73" s="297">
        <v>646</v>
      </c>
      <c r="D73" s="297">
        <v>130</v>
      </c>
      <c r="E73" s="297">
        <v>447</v>
      </c>
      <c r="F73" s="297">
        <v>20</v>
      </c>
      <c r="G73" s="297">
        <v>24</v>
      </c>
      <c r="H73" s="297">
        <v>25</v>
      </c>
      <c r="I73" s="297" t="s">
        <v>175</v>
      </c>
      <c r="J73" s="297">
        <v>4</v>
      </c>
      <c r="K73" s="297">
        <v>114</v>
      </c>
      <c r="L73" s="297">
        <v>8</v>
      </c>
      <c r="M73" s="530" t="s">
        <v>477</v>
      </c>
      <c r="N73" s="297">
        <v>106</v>
      </c>
      <c r="O73" s="297" t="s">
        <v>175</v>
      </c>
      <c r="P73" s="297">
        <v>44</v>
      </c>
      <c r="Q73" s="297" t="s">
        <v>175</v>
      </c>
      <c r="R73" s="297">
        <v>44</v>
      </c>
      <c r="S73" s="297"/>
      <c r="T73" s="297" t="s">
        <v>175</v>
      </c>
      <c r="U73" s="297">
        <v>46</v>
      </c>
      <c r="V73" s="297" t="s">
        <v>175</v>
      </c>
      <c r="W73" s="297">
        <v>46</v>
      </c>
    </row>
    <row r="74" spans="1:23" s="121" customFormat="1" ht="18" customHeight="1">
      <c r="A74" s="530" t="s">
        <v>478</v>
      </c>
      <c r="B74" s="492">
        <f t="shared" si="2"/>
        <v>502</v>
      </c>
      <c r="C74" s="297">
        <v>425</v>
      </c>
      <c r="D74" s="297">
        <v>62</v>
      </c>
      <c r="E74" s="297">
        <v>267</v>
      </c>
      <c r="F74" s="297">
        <v>11</v>
      </c>
      <c r="G74" s="297">
        <v>20</v>
      </c>
      <c r="H74" s="297">
        <v>65</v>
      </c>
      <c r="I74" s="297" t="s">
        <v>175</v>
      </c>
      <c r="J74" s="297">
        <v>8</v>
      </c>
      <c r="K74" s="297">
        <v>26</v>
      </c>
      <c r="L74" s="297">
        <v>6</v>
      </c>
      <c r="M74" s="530" t="s">
        <v>478</v>
      </c>
      <c r="N74" s="297">
        <v>20</v>
      </c>
      <c r="O74" s="297" t="s">
        <v>175</v>
      </c>
      <c r="P74" s="297">
        <v>20</v>
      </c>
      <c r="Q74" s="297" t="s">
        <v>175</v>
      </c>
      <c r="R74" s="297">
        <v>20</v>
      </c>
      <c r="S74" s="297"/>
      <c r="T74" s="297" t="s">
        <v>175</v>
      </c>
      <c r="U74" s="297">
        <v>23</v>
      </c>
      <c r="V74" s="297" t="s">
        <v>175</v>
      </c>
      <c r="W74" s="297">
        <v>23</v>
      </c>
    </row>
    <row r="75" spans="1:23" s="121" customFormat="1" ht="18" customHeight="1">
      <c r="A75" s="530" t="s">
        <v>479</v>
      </c>
      <c r="B75" s="492">
        <f t="shared" si="2"/>
        <v>810</v>
      </c>
      <c r="C75" s="297">
        <v>701</v>
      </c>
      <c r="D75" s="297">
        <v>138</v>
      </c>
      <c r="E75" s="297">
        <v>504</v>
      </c>
      <c r="F75" s="297">
        <v>12</v>
      </c>
      <c r="G75" s="297">
        <v>8</v>
      </c>
      <c r="H75" s="297">
        <v>39</v>
      </c>
      <c r="I75" s="297" t="s">
        <v>175</v>
      </c>
      <c r="J75" s="297">
        <v>17</v>
      </c>
      <c r="K75" s="297">
        <v>45</v>
      </c>
      <c r="L75" s="297">
        <v>5</v>
      </c>
      <c r="M75" s="530" t="s">
        <v>479</v>
      </c>
      <c r="N75" s="297">
        <v>40</v>
      </c>
      <c r="O75" s="297" t="s">
        <v>175</v>
      </c>
      <c r="P75" s="297">
        <v>20</v>
      </c>
      <c r="Q75" s="297" t="s">
        <v>175</v>
      </c>
      <c r="R75" s="297">
        <v>20</v>
      </c>
      <c r="S75" s="297"/>
      <c r="T75" s="297" t="s">
        <v>175</v>
      </c>
      <c r="U75" s="297">
        <v>27</v>
      </c>
      <c r="V75" s="297" t="s">
        <v>175</v>
      </c>
      <c r="W75" s="297">
        <v>27</v>
      </c>
    </row>
    <row r="76" spans="1:23" s="121" customFormat="1" ht="18" customHeight="1">
      <c r="A76" s="530" t="s">
        <v>480</v>
      </c>
      <c r="B76" s="492">
        <f t="shared" si="2"/>
        <v>224</v>
      </c>
      <c r="C76" s="297">
        <v>175</v>
      </c>
      <c r="D76" s="297">
        <v>39</v>
      </c>
      <c r="E76" s="297">
        <v>102</v>
      </c>
      <c r="F76" s="297">
        <v>5</v>
      </c>
      <c r="G76" s="297">
        <v>9</v>
      </c>
      <c r="H76" s="297">
        <v>19</v>
      </c>
      <c r="I76" s="297">
        <v>1</v>
      </c>
      <c r="J76" s="297">
        <v>5</v>
      </c>
      <c r="K76" s="297">
        <v>22</v>
      </c>
      <c r="L76" s="297">
        <v>3</v>
      </c>
      <c r="M76" s="530" t="s">
        <v>480</v>
      </c>
      <c r="N76" s="297">
        <v>19</v>
      </c>
      <c r="O76" s="297" t="s">
        <v>175</v>
      </c>
      <c r="P76" s="297">
        <v>13</v>
      </c>
      <c r="Q76" s="297" t="s">
        <v>175</v>
      </c>
      <c r="R76" s="297">
        <v>13</v>
      </c>
      <c r="S76" s="297"/>
      <c r="T76" s="297" t="s">
        <v>175</v>
      </c>
      <c r="U76" s="297">
        <v>9</v>
      </c>
      <c r="V76" s="297" t="s">
        <v>175</v>
      </c>
      <c r="W76" s="297">
        <v>9</v>
      </c>
    </row>
    <row r="77" spans="1:23" s="121" customFormat="1" ht="18" customHeight="1">
      <c r="A77" s="530" t="s">
        <v>481</v>
      </c>
      <c r="B77" s="492">
        <f t="shared" si="2"/>
        <v>593</v>
      </c>
      <c r="C77" s="297">
        <v>467</v>
      </c>
      <c r="D77" s="297">
        <v>67</v>
      </c>
      <c r="E77" s="297">
        <v>376</v>
      </c>
      <c r="F77" s="297">
        <v>8</v>
      </c>
      <c r="G77" s="297">
        <v>15</v>
      </c>
      <c r="H77" s="297" t="s">
        <v>175</v>
      </c>
      <c r="I77" s="297">
        <v>1</v>
      </c>
      <c r="J77" s="297">
        <v>5</v>
      </c>
      <c r="K77" s="297">
        <v>61</v>
      </c>
      <c r="L77" s="297">
        <v>9</v>
      </c>
      <c r="M77" s="530" t="s">
        <v>481</v>
      </c>
      <c r="N77" s="297">
        <v>52</v>
      </c>
      <c r="O77" s="297" t="s">
        <v>175</v>
      </c>
      <c r="P77" s="297">
        <v>35</v>
      </c>
      <c r="Q77" s="297" t="s">
        <v>175</v>
      </c>
      <c r="R77" s="297">
        <v>35</v>
      </c>
      <c r="S77" s="297"/>
      <c r="T77" s="297" t="s">
        <v>175</v>
      </c>
      <c r="U77" s="297">
        <v>25</v>
      </c>
      <c r="V77" s="297" t="s">
        <v>175</v>
      </c>
      <c r="W77" s="297">
        <v>25</v>
      </c>
    </row>
    <row r="78" spans="1:23" s="121" customFormat="1" ht="18" customHeight="1">
      <c r="A78" s="530" t="s">
        <v>482</v>
      </c>
      <c r="B78" s="492">
        <f t="shared" si="2"/>
        <v>383</v>
      </c>
      <c r="C78" s="297">
        <v>313</v>
      </c>
      <c r="D78" s="297">
        <v>62</v>
      </c>
      <c r="E78" s="297">
        <v>230</v>
      </c>
      <c r="F78" s="297">
        <v>10</v>
      </c>
      <c r="G78" s="297">
        <v>2</v>
      </c>
      <c r="H78" s="297">
        <v>9</v>
      </c>
      <c r="I78" s="297" t="s">
        <v>175</v>
      </c>
      <c r="J78" s="297">
        <v>8</v>
      </c>
      <c r="K78" s="297">
        <v>37</v>
      </c>
      <c r="L78" s="297">
        <v>6</v>
      </c>
      <c r="M78" s="530" t="s">
        <v>482</v>
      </c>
      <c r="N78" s="297">
        <v>31</v>
      </c>
      <c r="O78" s="297" t="s">
        <v>175</v>
      </c>
      <c r="P78" s="297">
        <v>13</v>
      </c>
      <c r="Q78" s="297" t="s">
        <v>175</v>
      </c>
      <c r="R78" s="297">
        <v>13</v>
      </c>
      <c r="S78" s="297"/>
      <c r="T78" s="297" t="s">
        <v>175</v>
      </c>
      <c r="U78" s="297">
        <v>12</v>
      </c>
      <c r="V78" s="297" t="s">
        <v>175</v>
      </c>
      <c r="W78" s="297">
        <v>12</v>
      </c>
    </row>
    <row r="79" spans="1:23" s="121" customFormat="1" ht="18" customHeight="1">
      <c r="A79" s="530" t="s">
        <v>483</v>
      </c>
      <c r="B79" s="492">
        <f t="shared" si="2"/>
        <v>333</v>
      </c>
      <c r="C79" s="297">
        <v>283</v>
      </c>
      <c r="D79" s="297">
        <v>52</v>
      </c>
      <c r="E79" s="297">
        <v>218</v>
      </c>
      <c r="F79" s="297">
        <v>11</v>
      </c>
      <c r="G79" s="297" t="s">
        <v>175</v>
      </c>
      <c r="H79" s="297">
        <v>2</v>
      </c>
      <c r="I79" s="297" t="s">
        <v>175</v>
      </c>
      <c r="J79" s="297">
        <v>7</v>
      </c>
      <c r="K79" s="297">
        <v>28</v>
      </c>
      <c r="L79" s="297">
        <v>6</v>
      </c>
      <c r="M79" s="530" t="s">
        <v>483</v>
      </c>
      <c r="N79" s="297">
        <v>22</v>
      </c>
      <c r="O79" s="297" t="s">
        <v>175</v>
      </c>
      <c r="P79" s="297">
        <v>10</v>
      </c>
      <c r="Q79" s="297" t="s">
        <v>175</v>
      </c>
      <c r="R79" s="297">
        <v>10</v>
      </c>
      <c r="S79" s="297"/>
      <c r="T79" s="297" t="s">
        <v>175</v>
      </c>
      <c r="U79" s="297">
        <v>5</v>
      </c>
      <c r="V79" s="297" t="s">
        <v>175</v>
      </c>
      <c r="W79" s="297">
        <v>5</v>
      </c>
    </row>
    <row r="80" spans="1:23" s="121" customFormat="1" ht="18" customHeight="1">
      <c r="A80" s="530" t="s">
        <v>484</v>
      </c>
      <c r="B80" s="492">
        <f t="shared" si="2"/>
        <v>203</v>
      </c>
      <c r="C80" s="297">
        <v>162</v>
      </c>
      <c r="D80" s="297">
        <v>57</v>
      </c>
      <c r="E80" s="297">
        <v>98</v>
      </c>
      <c r="F80" s="297">
        <v>6</v>
      </c>
      <c r="G80" s="297" t="s">
        <v>175</v>
      </c>
      <c r="H80" s="297" t="s">
        <v>175</v>
      </c>
      <c r="I80" s="297">
        <v>1</v>
      </c>
      <c r="J80" s="297">
        <v>4</v>
      </c>
      <c r="K80" s="297">
        <v>12</v>
      </c>
      <c r="L80" s="297">
        <v>3</v>
      </c>
      <c r="M80" s="530" t="s">
        <v>484</v>
      </c>
      <c r="N80" s="297">
        <v>9</v>
      </c>
      <c r="O80" s="297" t="s">
        <v>175</v>
      </c>
      <c r="P80" s="297">
        <v>15</v>
      </c>
      <c r="Q80" s="297" t="s">
        <v>175</v>
      </c>
      <c r="R80" s="297">
        <v>15</v>
      </c>
      <c r="S80" s="297"/>
      <c r="T80" s="297" t="s">
        <v>175</v>
      </c>
      <c r="U80" s="297">
        <v>10</v>
      </c>
      <c r="V80" s="297" t="s">
        <v>175</v>
      </c>
      <c r="W80" s="297">
        <v>10</v>
      </c>
    </row>
    <row r="81" spans="1:23" s="121" customFormat="1" ht="18" customHeight="1">
      <c r="A81" s="530" t="s">
        <v>485</v>
      </c>
      <c r="B81" s="492">
        <f t="shared" si="2"/>
        <v>368</v>
      </c>
      <c r="C81" s="297">
        <v>291</v>
      </c>
      <c r="D81" s="297">
        <v>68</v>
      </c>
      <c r="E81" s="297">
        <v>214</v>
      </c>
      <c r="F81" s="297">
        <v>8</v>
      </c>
      <c r="G81" s="297" t="s">
        <v>175</v>
      </c>
      <c r="H81" s="297" t="s">
        <v>175</v>
      </c>
      <c r="I81" s="297">
        <v>1</v>
      </c>
      <c r="J81" s="297">
        <v>13</v>
      </c>
      <c r="K81" s="297">
        <v>31</v>
      </c>
      <c r="L81" s="297">
        <v>4</v>
      </c>
      <c r="M81" s="530" t="s">
        <v>485</v>
      </c>
      <c r="N81" s="297">
        <v>27</v>
      </c>
      <c r="O81" s="297" t="s">
        <v>175</v>
      </c>
      <c r="P81" s="297">
        <v>21</v>
      </c>
      <c r="Q81" s="297" t="s">
        <v>175</v>
      </c>
      <c r="R81" s="297">
        <v>21</v>
      </c>
      <c r="S81" s="297"/>
      <c r="T81" s="297" t="s">
        <v>175</v>
      </c>
      <c r="U81" s="297">
        <v>12</v>
      </c>
      <c r="V81" s="297" t="s">
        <v>175</v>
      </c>
      <c r="W81" s="297">
        <v>12</v>
      </c>
    </row>
    <row r="82" spans="1:23" s="121" customFormat="1" ht="18" customHeight="1">
      <c r="A82" s="530" t="s">
        <v>486</v>
      </c>
      <c r="B82" s="492">
        <f t="shared" si="2"/>
        <v>302</v>
      </c>
      <c r="C82" s="297">
        <v>204</v>
      </c>
      <c r="D82" s="297">
        <v>33</v>
      </c>
      <c r="E82" s="297">
        <v>169</v>
      </c>
      <c r="F82" s="297">
        <v>2</v>
      </c>
      <c r="G82" s="297" t="s">
        <v>175</v>
      </c>
      <c r="H82" s="297" t="s">
        <v>175</v>
      </c>
      <c r="I82" s="297" t="s">
        <v>175</v>
      </c>
      <c r="J82" s="297">
        <v>11</v>
      </c>
      <c r="K82" s="297">
        <v>35</v>
      </c>
      <c r="L82" s="297">
        <v>12</v>
      </c>
      <c r="M82" s="530" t="s">
        <v>486</v>
      </c>
      <c r="N82" s="297">
        <v>23</v>
      </c>
      <c r="O82" s="297" t="s">
        <v>175</v>
      </c>
      <c r="P82" s="297">
        <v>41</v>
      </c>
      <c r="Q82" s="297" t="s">
        <v>175</v>
      </c>
      <c r="R82" s="297">
        <v>40</v>
      </c>
      <c r="S82" s="297"/>
      <c r="T82" s="297">
        <v>1</v>
      </c>
      <c r="U82" s="297">
        <v>11</v>
      </c>
      <c r="V82" s="297" t="s">
        <v>175</v>
      </c>
      <c r="W82" s="297">
        <v>11</v>
      </c>
    </row>
    <row r="83" spans="1:23" s="121" customFormat="1" ht="18" customHeight="1">
      <c r="A83" s="530" t="s">
        <v>487</v>
      </c>
      <c r="B83" s="492">
        <f t="shared" si="2"/>
        <v>444</v>
      </c>
      <c r="C83" s="297">
        <v>332</v>
      </c>
      <c r="D83" s="297">
        <v>65</v>
      </c>
      <c r="E83" s="297">
        <v>256</v>
      </c>
      <c r="F83" s="297">
        <v>8</v>
      </c>
      <c r="G83" s="297" t="s">
        <v>175</v>
      </c>
      <c r="H83" s="297">
        <v>1</v>
      </c>
      <c r="I83" s="297">
        <v>2</v>
      </c>
      <c r="J83" s="297">
        <v>23</v>
      </c>
      <c r="K83" s="297">
        <v>39</v>
      </c>
      <c r="L83" s="297">
        <v>10</v>
      </c>
      <c r="M83" s="530" t="s">
        <v>487</v>
      </c>
      <c r="N83" s="297">
        <v>29</v>
      </c>
      <c r="O83" s="297" t="s">
        <v>175</v>
      </c>
      <c r="P83" s="297">
        <v>28</v>
      </c>
      <c r="Q83" s="297">
        <v>1</v>
      </c>
      <c r="R83" s="297">
        <v>27</v>
      </c>
      <c r="S83" s="297"/>
      <c r="T83" s="297" t="s">
        <v>175</v>
      </c>
      <c r="U83" s="297">
        <v>22</v>
      </c>
      <c r="V83" s="297" t="s">
        <v>175</v>
      </c>
      <c r="W83" s="297">
        <v>22</v>
      </c>
    </row>
    <row r="84" spans="1:23" s="121" customFormat="1" ht="18" customHeight="1" thickBot="1">
      <c r="A84" s="531" t="s">
        <v>488</v>
      </c>
      <c r="B84" s="576">
        <f t="shared" si="2"/>
        <v>450</v>
      </c>
      <c r="C84" s="575">
        <v>311</v>
      </c>
      <c r="D84" s="574">
        <v>71</v>
      </c>
      <c r="E84" s="574">
        <v>228</v>
      </c>
      <c r="F84" s="574">
        <v>3</v>
      </c>
      <c r="G84" s="574">
        <v>1</v>
      </c>
      <c r="H84" s="574">
        <v>4</v>
      </c>
      <c r="I84" s="574">
        <v>4</v>
      </c>
      <c r="J84" s="574">
        <v>18</v>
      </c>
      <c r="K84" s="297">
        <v>60</v>
      </c>
      <c r="L84" s="574">
        <v>40</v>
      </c>
      <c r="M84" s="531" t="s">
        <v>488</v>
      </c>
      <c r="N84" s="574">
        <v>17</v>
      </c>
      <c r="O84" s="574">
        <v>3</v>
      </c>
      <c r="P84" s="574">
        <v>40</v>
      </c>
      <c r="Q84" s="574" t="s">
        <v>175</v>
      </c>
      <c r="R84" s="574">
        <v>40</v>
      </c>
      <c r="S84" s="297"/>
      <c r="T84" s="574" t="s">
        <v>175</v>
      </c>
      <c r="U84" s="574">
        <v>21</v>
      </c>
      <c r="V84" s="297" t="s">
        <v>175</v>
      </c>
      <c r="W84" s="574">
        <v>21</v>
      </c>
    </row>
    <row r="85" spans="1:23" s="831" customFormat="1" ht="17.100000000000001" customHeight="1">
      <c r="A85" s="1595" t="s">
        <v>603</v>
      </c>
      <c r="B85" s="1595"/>
      <c r="C85" s="1595"/>
      <c r="D85" s="1595"/>
      <c r="E85" s="1595"/>
      <c r="F85" s="1595"/>
      <c r="G85" s="1595"/>
      <c r="H85" s="1595"/>
      <c r="I85" s="1595"/>
      <c r="J85" s="1595"/>
      <c r="K85" s="1595"/>
      <c r="L85" s="1595"/>
      <c r="M85" s="1607" t="s">
        <v>604</v>
      </c>
      <c r="N85" s="1607"/>
      <c r="O85" s="1607"/>
      <c r="P85" s="1607"/>
      <c r="Q85" s="1607"/>
      <c r="R85" s="1607"/>
      <c r="S85" s="1607"/>
      <c r="T85" s="1607"/>
      <c r="U85" s="1607"/>
      <c r="V85" s="1607"/>
      <c r="W85" s="1607"/>
    </row>
    <row r="86" spans="1:23" s="4" customFormat="1" ht="12.95" customHeight="1">
      <c r="A86" s="152"/>
      <c r="B86" s="153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</row>
  </sheetData>
  <mergeCells count="22">
    <mergeCell ref="U5:W5"/>
    <mergeCell ref="M5:M12"/>
    <mergeCell ref="M3:W3"/>
    <mergeCell ref="N6:O6"/>
    <mergeCell ref="N7:O7"/>
    <mergeCell ref="N5:O5"/>
    <mergeCell ref="A2:L2"/>
    <mergeCell ref="M2:W2"/>
    <mergeCell ref="A85:L85"/>
    <mergeCell ref="P6:T6"/>
    <mergeCell ref="U6:W6"/>
    <mergeCell ref="C7:I7"/>
    <mergeCell ref="K7:L7"/>
    <mergeCell ref="P7:T7"/>
    <mergeCell ref="U7:W7"/>
    <mergeCell ref="C6:I6"/>
    <mergeCell ref="K6:L6"/>
    <mergeCell ref="A5:A12"/>
    <mergeCell ref="M85:W85"/>
    <mergeCell ref="A3:L3"/>
    <mergeCell ref="B5:L5"/>
    <mergeCell ref="P5:T5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36" pageOrder="overThenDown" orientation="portrait" r:id="rId1"/>
  <headerFooter scaleWithDoc="0"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view="pageBreakPreview" zoomScaleSheetLayoutView="100" workbookViewId="0">
      <selection activeCell="N62" sqref="N62"/>
    </sheetView>
  </sheetViews>
  <sheetFormatPr defaultColWidth="8.88671875" defaultRowHeight="16.5"/>
  <cols>
    <col min="1" max="1" width="9.109375" style="713" customWidth="1"/>
    <col min="2" max="2" width="6.77734375" style="713" customWidth="1"/>
    <col min="3" max="5" width="7.33203125" style="713" customWidth="1"/>
    <col min="6" max="6" width="8.33203125" style="713" customWidth="1"/>
    <col min="7" max="8" width="6.77734375" style="713" customWidth="1"/>
    <col min="9" max="9" width="7.33203125" style="713" customWidth="1"/>
    <col min="10" max="10" width="10.33203125" style="713" customWidth="1"/>
    <col min="11" max="16384" width="8.88671875" style="236"/>
  </cols>
  <sheetData>
    <row r="1" spans="1:13" ht="12.95" customHeight="1"/>
    <row r="2" spans="1:13" ht="30" customHeight="1">
      <c r="A2" s="1624" t="s">
        <v>672</v>
      </c>
      <c r="B2" s="1624"/>
      <c r="C2" s="1624"/>
      <c r="D2" s="1624"/>
      <c r="E2" s="1624"/>
      <c r="F2" s="1624"/>
      <c r="G2" s="1624"/>
      <c r="H2" s="1624"/>
      <c r="I2" s="1624"/>
      <c r="J2" s="1624"/>
      <c r="K2" s="124"/>
      <c r="L2" s="124"/>
      <c r="M2" s="124"/>
    </row>
    <row r="3" spans="1:13" s="5" customFormat="1" ht="24.95" customHeight="1">
      <c r="A3" s="1522" t="s">
        <v>231</v>
      </c>
      <c r="B3" s="1522"/>
      <c r="C3" s="1522"/>
      <c r="D3" s="1522"/>
      <c r="E3" s="1522"/>
      <c r="F3" s="1522"/>
      <c r="G3" s="1522"/>
      <c r="H3" s="1522"/>
      <c r="I3" s="1522"/>
      <c r="J3" s="1522"/>
    </row>
    <row r="4" spans="1:13" s="3" customFormat="1" ht="18" customHeight="1" thickBot="1">
      <c r="A4" s="1625" t="s">
        <v>673</v>
      </c>
      <c r="B4" s="1625"/>
      <c r="C4" s="1625"/>
      <c r="D4" s="1625"/>
      <c r="E4" s="1625"/>
      <c r="F4" s="1626" t="s">
        <v>0</v>
      </c>
      <c r="G4" s="1626"/>
      <c r="H4" s="1626"/>
      <c r="I4" s="1626"/>
      <c r="J4" s="1626"/>
    </row>
    <row r="5" spans="1:13" ht="24.95" customHeight="1">
      <c r="A5" s="1629" t="s">
        <v>674</v>
      </c>
      <c r="B5" s="1628" t="s">
        <v>675</v>
      </c>
      <c r="C5" s="1627" t="s">
        <v>687</v>
      </c>
      <c r="D5" s="1628"/>
      <c r="E5" s="1628"/>
      <c r="F5" s="720" t="s">
        <v>676</v>
      </c>
      <c r="G5" s="720" t="s">
        <v>677</v>
      </c>
      <c r="H5" s="720" t="s">
        <v>678</v>
      </c>
      <c r="I5" s="720" t="s">
        <v>679</v>
      </c>
      <c r="J5" s="832" t="s">
        <v>688</v>
      </c>
    </row>
    <row r="6" spans="1:13" ht="18">
      <c r="A6" s="1630"/>
      <c r="B6" s="1632"/>
      <c r="C6" s="157" t="s">
        <v>680</v>
      </c>
      <c r="D6" s="157" t="s">
        <v>681</v>
      </c>
      <c r="E6" s="157" t="s">
        <v>682</v>
      </c>
      <c r="F6" s="156"/>
      <c r="G6" s="156"/>
      <c r="H6" s="156"/>
      <c r="I6" s="156"/>
      <c r="J6" s="833" t="s">
        <v>683</v>
      </c>
    </row>
    <row r="7" spans="1:13" ht="13.5">
      <c r="A7" s="1630" t="s">
        <v>684</v>
      </c>
      <c r="B7" s="1632" t="s">
        <v>66</v>
      </c>
      <c r="C7" s="834" t="s">
        <v>1407</v>
      </c>
      <c r="D7" s="834" t="s">
        <v>1408</v>
      </c>
      <c r="E7" s="834" t="s">
        <v>1409</v>
      </c>
      <c r="F7" s="834" t="s">
        <v>1410</v>
      </c>
      <c r="G7" s="834" t="s">
        <v>1411</v>
      </c>
      <c r="H7" s="834" t="s">
        <v>232</v>
      </c>
      <c r="I7" s="834" t="s">
        <v>1412</v>
      </c>
      <c r="J7" s="835" t="s">
        <v>70</v>
      </c>
    </row>
    <row r="8" spans="1:13" ht="18" customHeight="1" thickBot="1">
      <c r="A8" s="1631"/>
      <c r="B8" s="1633"/>
      <c r="C8" s="836"/>
      <c r="D8" s="836"/>
      <c r="E8" s="836"/>
      <c r="F8" s="836"/>
      <c r="G8" s="836"/>
      <c r="H8" s="836" t="s">
        <v>69</v>
      </c>
      <c r="I8" s="836"/>
      <c r="J8" s="837" t="s">
        <v>71</v>
      </c>
    </row>
    <row r="9" spans="1:13" ht="21.6" hidden="1" customHeight="1">
      <c r="A9" s="126">
        <v>2016</v>
      </c>
      <c r="B9" s="144">
        <v>1441</v>
      </c>
      <c r="C9" s="144">
        <v>399</v>
      </c>
      <c r="D9" s="144">
        <v>358</v>
      </c>
      <c r="E9" s="144">
        <v>41</v>
      </c>
      <c r="F9" s="144">
        <v>39</v>
      </c>
      <c r="G9" s="144">
        <v>109</v>
      </c>
      <c r="H9" s="144">
        <v>684</v>
      </c>
      <c r="I9" s="144">
        <v>139</v>
      </c>
      <c r="J9" s="144">
        <v>71</v>
      </c>
    </row>
    <row r="10" spans="1:13" ht="21.6" hidden="1" customHeight="1">
      <c r="A10" s="126">
        <v>2017</v>
      </c>
      <c r="B10" s="464">
        <v>1489</v>
      </c>
      <c r="C10" s="144">
        <v>406</v>
      </c>
      <c r="D10" s="144">
        <v>357</v>
      </c>
      <c r="E10" s="144">
        <v>49</v>
      </c>
      <c r="F10" s="144">
        <v>38</v>
      </c>
      <c r="G10" s="144">
        <v>102</v>
      </c>
      <c r="H10" s="144">
        <v>729</v>
      </c>
      <c r="I10" s="144">
        <v>140</v>
      </c>
      <c r="J10" s="144">
        <v>74</v>
      </c>
    </row>
    <row r="11" spans="1:13" ht="20.100000000000001" customHeight="1">
      <c r="A11" s="126">
        <v>2018</v>
      </c>
      <c r="B11" s="513">
        <v>1507</v>
      </c>
      <c r="C11" s="144">
        <v>397</v>
      </c>
      <c r="D11" s="144">
        <v>348</v>
      </c>
      <c r="E11" s="144">
        <v>49</v>
      </c>
      <c r="F11" s="144">
        <v>40</v>
      </c>
      <c r="G11" s="144">
        <v>98</v>
      </c>
      <c r="H11" s="144">
        <v>765</v>
      </c>
      <c r="I11" s="144">
        <v>137</v>
      </c>
      <c r="J11" s="144">
        <v>70</v>
      </c>
    </row>
    <row r="12" spans="1:13" ht="20.100000000000001" customHeight="1">
      <c r="A12" s="126">
        <v>2019</v>
      </c>
      <c r="B12" s="513">
        <v>1525</v>
      </c>
      <c r="C12" s="144">
        <v>410</v>
      </c>
      <c r="D12" s="144">
        <v>350</v>
      </c>
      <c r="E12" s="144">
        <v>60</v>
      </c>
      <c r="F12" s="144">
        <v>38</v>
      </c>
      <c r="G12" s="144">
        <v>97</v>
      </c>
      <c r="H12" s="144">
        <v>779</v>
      </c>
      <c r="I12" s="144">
        <v>127</v>
      </c>
      <c r="J12" s="144">
        <v>74</v>
      </c>
    </row>
    <row r="13" spans="1:13" ht="20.100000000000001" customHeight="1">
      <c r="A13" s="126">
        <v>2020</v>
      </c>
      <c r="B13" s="513">
        <v>1547</v>
      </c>
      <c r="C13" s="144">
        <v>416</v>
      </c>
      <c r="D13" s="144">
        <v>349</v>
      </c>
      <c r="E13" s="144">
        <v>67</v>
      </c>
      <c r="F13" s="144">
        <v>38</v>
      </c>
      <c r="G13" s="144">
        <v>94</v>
      </c>
      <c r="H13" s="144">
        <v>801</v>
      </c>
      <c r="I13" s="144">
        <v>122</v>
      </c>
      <c r="J13" s="144">
        <v>76</v>
      </c>
    </row>
    <row r="14" spans="1:13" ht="20.100000000000001" customHeight="1">
      <c r="A14" s="126">
        <v>2021</v>
      </c>
      <c r="B14" s="513">
        <v>1607</v>
      </c>
      <c r="C14" s="144">
        <v>429</v>
      </c>
      <c r="D14" s="144">
        <v>348</v>
      </c>
      <c r="E14" s="144">
        <v>81</v>
      </c>
      <c r="F14" s="144">
        <v>38</v>
      </c>
      <c r="G14" s="144">
        <v>94</v>
      </c>
      <c r="H14" s="144">
        <v>842</v>
      </c>
      <c r="I14" s="144">
        <v>119</v>
      </c>
      <c r="J14" s="144">
        <v>85</v>
      </c>
    </row>
    <row r="15" spans="1:13" ht="20.100000000000001" customHeight="1">
      <c r="A15" s="838">
        <v>2022</v>
      </c>
      <c r="B15" s="513">
        <v>1777</v>
      </c>
      <c r="C15" s="144">
        <v>477</v>
      </c>
      <c r="D15" s="144">
        <v>390</v>
      </c>
      <c r="E15" s="144">
        <v>87</v>
      </c>
      <c r="F15" s="144">
        <v>35</v>
      </c>
      <c r="G15" s="144">
        <v>98</v>
      </c>
      <c r="H15" s="144">
        <v>952</v>
      </c>
      <c r="I15" s="144">
        <v>120</v>
      </c>
      <c r="J15" s="144">
        <v>95</v>
      </c>
    </row>
    <row r="16" spans="1:13" ht="20.100000000000001" hidden="1" customHeight="1">
      <c r="A16" s="838" t="s">
        <v>689</v>
      </c>
      <c r="B16" s="513">
        <v>124</v>
      </c>
      <c r="C16" s="144">
        <v>36</v>
      </c>
      <c r="D16" s="297">
        <v>27</v>
      </c>
      <c r="E16" s="297">
        <v>9</v>
      </c>
      <c r="F16" s="297">
        <v>4</v>
      </c>
      <c r="G16" s="297">
        <v>12</v>
      </c>
      <c r="H16" s="297">
        <v>59</v>
      </c>
      <c r="I16" s="297">
        <v>8</v>
      </c>
      <c r="J16" s="297">
        <v>5</v>
      </c>
    </row>
    <row r="17" spans="1:10" ht="20.100000000000001" hidden="1" customHeight="1">
      <c r="A17" s="838" t="s">
        <v>690</v>
      </c>
      <c r="B17" s="513">
        <v>5</v>
      </c>
      <c r="C17" s="144">
        <v>2</v>
      </c>
      <c r="D17" s="297">
        <v>1</v>
      </c>
      <c r="E17" s="297">
        <v>1</v>
      </c>
      <c r="F17" s="297">
        <v>1</v>
      </c>
      <c r="G17" s="297">
        <v>0</v>
      </c>
      <c r="H17" s="297">
        <v>1</v>
      </c>
      <c r="I17" s="297">
        <v>0</v>
      </c>
      <c r="J17" s="297">
        <v>1</v>
      </c>
    </row>
    <row r="18" spans="1:10" ht="20.100000000000001" hidden="1" customHeight="1">
      <c r="A18" s="838" t="s">
        <v>691</v>
      </c>
      <c r="B18" s="513">
        <v>0</v>
      </c>
      <c r="C18" s="144">
        <v>0</v>
      </c>
      <c r="D18" s="297">
        <v>0</v>
      </c>
      <c r="E18" s="297">
        <v>0</v>
      </c>
      <c r="F18" s="297">
        <v>0</v>
      </c>
      <c r="G18" s="297">
        <v>0</v>
      </c>
      <c r="H18" s="297">
        <v>0</v>
      </c>
      <c r="I18" s="297">
        <v>0</v>
      </c>
      <c r="J18" s="297">
        <v>0</v>
      </c>
    </row>
    <row r="19" spans="1:10" ht="20.100000000000001" hidden="1" customHeight="1">
      <c r="A19" s="838" t="s">
        <v>692</v>
      </c>
      <c r="B19" s="513">
        <v>9</v>
      </c>
      <c r="C19" s="144">
        <v>3</v>
      </c>
      <c r="D19" s="297">
        <v>1</v>
      </c>
      <c r="E19" s="297">
        <v>2</v>
      </c>
      <c r="F19" s="297">
        <v>1</v>
      </c>
      <c r="G19" s="297">
        <v>0</v>
      </c>
      <c r="H19" s="297">
        <v>0</v>
      </c>
      <c r="I19" s="297">
        <v>0</v>
      </c>
      <c r="J19" s="297">
        <v>5</v>
      </c>
    </row>
    <row r="20" spans="1:10" ht="20.100000000000001" hidden="1" customHeight="1">
      <c r="A20" s="838" t="s">
        <v>693</v>
      </c>
      <c r="B20" s="513">
        <v>56</v>
      </c>
      <c r="C20" s="144">
        <v>51</v>
      </c>
      <c r="D20" s="297">
        <v>41</v>
      </c>
      <c r="E20" s="297">
        <v>10</v>
      </c>
      <c r="F20" s="297">
        <v>0</v>
      </c>
      <c r="G20" s="297">
        <v>2</v>
      </c>
      <c r="H20" s="297">
        <v>0</v>
      </c>
      <c r="I20" s="297">
        <v>0</v>
      </c>
      <c r="J20" s="297">
        <v>3</v>
      </c>
    </row>
    <row r="21" spans="1:10" ht="20.100000000000001" hidden="1" customHeight="1">
      <c r="A21" s="838" t="s">
        <v>694</v>
      </c>
      <c r="B21" s="513">
        <v>117</v>
      </c>
      <c r="C21" s="144">
        <v>51</v>
      </c>
      <c r="D21" s="297">
        <v>50</v>
      </c>
      <c r="E21" s="297">
        <v>1</v>
      </c>
      <c r="F21" s="297">
        <v>3</v>
      </c>
      <c r="G21" s="297">
        <v>8</v>
      </c>
      <c r="H21" s="297">
        <v>44</v>
      </c>
      <c r="I21" s="297">
        <v>5</v>
      </c>
      <c r="J21" s="297">
        <v>6</v>
      </c>
    </row>
    <row r="22" spans="1:10" ht="20.100000000000001" hidden="1" customHeight="1">
      <c r="A22" s="838" t="s">
        <v>695</v>
      </c>
      <c r="B22" s="513">
        <v>24</v>
      </c>
      <c r="C22" s="144">
        <v>14</v>
      </c>
      <c r="D22" s="297">
        <v>7</v>
      </c>
      <c r="E22" s="297">
        <v>7</v>
      </c>
      <c r="F22" s="297">
        <v>1</v>
      </c>
      <c r="G22" s="297">
        <v>4</v>
      </c>
      <c r="H22" s="297">
        <v>4</v>
      </c>
      <c r="I22" s="297">
        <v>1</v>
      </c>
      <c r="J22" s="297">
        <v>0</v>
      </c>
    </row>
    <row r="23" spans="1:10" ht="20.100000000000001" hidden="1" customHeight="1">
      <c r="A23" s="838" t="s">
        <v>696</v>
      </c>
      <c r="B23" s="513">
        <v>24</v>
      </c>
      <c r="C23" s="144">
        <v>11</v>
      </c>
      <c r="D23" s="297">
        <v>4</v>
      </c>
      <c r="E23" s="297">
        <v>7</v>
      </c>
      <c r="F23" s="297">
        <v>2</v>
      </c>
      <c r="G23" s="297">
        <v>2</v>
      </c>
      <c r="H23" s="297">
        <v>9</v>
      </c>
      <c r="I23" s="297">
        <v>0</v>
      </c>
      <c r="J23" s="297">
        <v>0</v>
      </c>
    </row>
    <row r="24" spans="1:10" ht="20.100000000000001" hidden="1" customHeight="1">
      <c r="A24" s="838" t="s">
        <v>697</v>
      </c>
      <c r="B24" s="513">
        <v>92</v>
      </c>
      <c r="C24" s="144">
        <v>6</v>
      </c>
      <c r="D24" s="297">
        <v>6</v>
      </c>
      <c r="E24" s="297">
        <v>0</v>
      </c>
      <c r="F24" s="297">
        <v>2</v>
      </c>
      <c r="G24" s="297">
        <v>6</v>
      </c>
      <c r="H24" s="400">
        <v>69</v>
      </c>
      <c r="I24" s="297">
        <v>4</v>
      </c>
      <c r="J24" s="297">
        <v>5</v>
      </c>
    </row>
    <row r="25" spans="1:10" ht="20.100000000000001" hidden="1" customHeight="1">
      <c r="A25" s="838" t="s">
        <v>698</v>
      </c>
      <c r="B25" s="513">
        <v>205</v>
      </c>
      <c r="C25" s="144">
        <v>23</v>
      </c>
      <c r="D25" s="297">
        <v>22</v>
      </c>
      <c r="E25" s="297">
        <v>1</v>
      </c>
      <c r="F25" s="297">
        <v>3</v>
      </c>
      <c r="G25" s="297">
        <v>7</v>
      </c>
      <c r="H25" s="297">
        <v>158</v>
      </c>
      <c r="I25" s="297">
        <v>10</v>
      </c>
      <c r="J25" s="297">
        <v>4</v>
      </c>
    </row>
    <row r="26" spans="1:10" ht="20.100000000000001" hidden="1" customHeight="1">
      <c r="A26" s="838" t="s">
        <v>699</v>
      </c>
      <c r="B26" s="513">
        <v>117</v>
      </c>
      <c r="C26" s="144">
        <v>51</v>
      </c>
      <c r="D26" s="297">
        <v>50</v>
      </c>
      <c r="E26" s="297">
        <v>1</v>
      </c>
      <c r="F26" s="297">
        <v>3</v>
      </c>
      <c r="G26" s="297">
        <v>8</v>
      </c>
      <c r="H26" s="297">
        <v>44</v>
      </c>
      <c r="I26" s="297">
        <v>5</v>
      </c>
      <c r="J26" s="297">
        <v>6</v>
      </c>
    </row>
    <row r="27" spans="1:10" ht="20.100000000000001" hidden="1" customHeight="1">
      <c r="A27" s="838" t="s">
        <v>700</v>
      </c>
      <c r="B27" s="513">
        <v>235</v>
      </c>
      <c r="C27" s="144">
        <v>28</v>
      </c>
      <c r="D27" s="297">
        <v>25</v>
      </c>
      <c r="E27" s="297">
        <v>3</v>
      </c>
      <c r="F27" s="297">
        <v>4</v>
      </c>
      <c r="G27" s="297">
        <v>8</v>
      </c>
      <c r="H27" s="297">
        <v>160</v>
      </c>
      <c r="I27" s="297">
        <v>20</v>
      </c>
      <c r="J27" s="297">
        <v>15</v>
      </c>
    </row>
    <row r="28" spans="1:10" ht="20.100000000000001" hidden="1" customHeight="1">
      <c r="A28" s="838" t="s">
        <v>701</v>
      </c>
      <c r="B28" s="513">
        <v>92</v>
      </c>
      <c r="C28" s="144">
        <v>62</v>
      </c>
      <c r="D28" s="297">
        <v>62</v>
      </c>
      <c r="E28" s="297">
        <v>0</v>
      </c>
      <c r="F28" s="297">
        <v>0</v>
      </c>
      <c r="G28" s="297">
        <v>4</v>
      </c>
      <c r="H28" s="297">
        <v>17</v>
      </c>
      <c r="I28" s="297">
        <v>3</v>
      </c>
      <c r="J28" s="297">
        <v>6</v>
      </c>
    </row>
    <row r="29" spans="1:10" ht="20.100000000000001" hidden="1" customHeight="1">
      <c r="A29" s="838" t="s">
        <v>702</v>
      </c>
      <c r="B29" s="513">
        <v>202</v>
      </c>
      <c r="C29" s="144">
        <v>18</v>
      </c>
      <c r="D29" s="297">
        <v>17</v>
      </c>
      <c r="E29" s="297">
        <v>1</v>
      </c>
      <c r="F29" s="297">
        <v>2</v>
      </c>
      <c r="G29" s="297">
        <v>12</v>
      </c>
      <c r="H29" s="297">
        <v>133</v>
      </c>
      <c r="I29" s="297">
        <v>16</v>
      </c>
      <c r="J29" s="297">
        <v>21</v>
      </c>
    </row>
    <row r="30" spans="1:10" ht="20.100000000000001" hidden="1" customHeight="1">
      <c r="A30" s="838" t="s">
        <v>703</v>
      </c>
      <c r="B30" s="513">
        <v>69</v>
      </c>
      <c r="C30" s="144">
        <v>2</v>
      </c>
      <c r="D30" s="297">
        <v>2</v>
      </c>
      <c r="E30" s="297">
        <v>0</v>
      </c>
      <c r="F30" s="297">
        <v>1</v>
      </c>
      <c r="G30" s="297">
        <v>3</v>
      </c>
      <c r="H30" s="297">
        <v>46</v>
      </c>
      <c r="I30" s="297">
        <v>9</v>
      </c>
      <c r="J30" s="297">
        <v>8</v>
      </c>
    </row>
    <row r="31" spans="1:10" ht="20.100000000000001" hidden="1" customHeight="1">
      <c r="A31" s="838" t="s">
        <v>704</v>
      </c>
      <c r="B31" s="513">
        <v>57</v>
      </c>
      <c r="C31" s="144">
        <v>42</v>
      </c>
      <c r="D31" s="297">
        <v>30</v>
      </c>
      <c r="E31" s="297">
        <v>12</v>
      </c>
      <c r="F31" s="297">
        <v>2</v>
      </c>
      <c r="G31" s="297">
        <v>1</v>
      </c>
      <c r="H31" s="297">
        <v>7</v>
      </c>
      <c r="I31" s="297">
        <v>3</v>
      </c>
      <c r="J31" s="297">
        <v>2</v>
      </c>
    </row>
    <row r="32" spans="1:10" ht="20.100000000000001" hidden="1" customHeight="1">
      <c r="A32" s="838" t="s">
        <v>705</v>
      </c>
      <c r="B32" s="513">
        <v>37</v>
      </c>
      <c r="C32" s="144">
        <v>14</v>
      </c>
      <c r="D32" s="297">
        <v>9</v>
      </c>
      <c r="E32" s="297">
        <v>5</v>
      </c>
      <c r="F32" s="297">
        <v>0</v>
      </c>
      <c r="G32" s="297">
        <v>2</v>
      </c>
      <c r="H32" s="297">
        <v>18</v>
      </c>
      <c r="I32" s="297">
        <v>3</v>
      </c>
      <c r="J32" s="297">
        <v>0</v>
      </c>
    </row>
    <row r="33" spans="1:10" ht="20.100000000000001" hidden="1" customHeight="1">
      <c r="A33" s="838" t="s">
        <v>706</v>
      </c>
      <c r="B33" s="513">
        <v>59</v>
      </c>
      <c r="C33" s="144">
        <v>0</v>
      </c>
      <c r="D33" s="297">
        <v>0</v>
      </c>
      <c r="E33" s="297">
        <v>0</v>
      </c>
      <c r="F33" s="297">
        <v>1</v>
      </c>
      <c r="G33" s="297">
        <v>3</v>
      </c>
      <c r="H33" s="297">
        <v>47</v>
      </c>
      <c r="I33" s="297">
        <v>5</v>
      </c>
      <c r="J33" s="297">
        <v>3</v>
      </c>
    </row>
    <row r="34" spans="1:10" ht="20.100000000000001" hidden="1" customHeight="1">
      <c r="A34" s="838" t="s">
        <v>707</v>
      </c>
      <c r="B34" s="513">
        <v>67</v>
      </c>
      <c r="C34" s="144">
        <v>0</v>
      </c>
      <c r="D34" s="297">
        <v>0</v>
      </c>
      <c r="E34" s="297">
        <v>0</v>
      </c>
      <c r="F34" s="297">
        <v>1</v>
      </c>
      <c r="G34" s="297">
        <v>9</v>
      </c>
      <c r="H34" s="297">
        <v>44</v>
      </c>
      <c r="I34" s="297">
        <v>11</v>
      </c>
      <c r="J34" s="297">
        <v>2</v>
      </c>
    </row>
    <row r="35" spans="1:10" ht="20.100000000000001" hidden="1" customHeight="1">
      <c r="A35" s="838" t="s">
        <v>708</v>
      </c>
      <c r="B35" s="513">
        <v>94</v>
      </c>
      <c r="C35" s="144">
        <v>0</v>
      </c>
      <c r="D35" s="297">
        <v>0</v>
      </c>
      <c r="E35" s="297">
        <v>0</v>
      </c>
      <c r="F35" s="297">
        <v>0</v>
      </c>
      <c r="G35" s="297">
        <v>6</v>
      </c>
      <c r="H35" s="297">
        <v>72</v>
      </c>
      <c r="I35" s="297">
        <v>15</v>
      </c>
      <c r="J35" s="297">
        <v>1</v>
      </c>
    </row>
    <row r="36" spans="1:10" ht="20.100000000000001" hidden="1" customHeight="1">
      <c r="A36" s="838" t="s">
        <v>709</v>
      </c>
      <c r="B36" s="513">
        <v>92</v>
      </c>
      <c r="C36" s="144">
        <v>63</v>
      </c>
      <c r="D36" s="297">
        <v>36</v>
      </c>
      <c r="E36" s="297">
        <v>27</v>
      </c>
      <c r="F36" s="297">
        <v>4</v>
      </c>
      <c r="G36" s="297">
        <v>1</v>
      </c>
      <c r="H36" s="297">
        <v>20</v>
      </c>
      <c r="I36" s="297">
        <v>2</v>
      </c>
      <c r="J36" s="297">
        <v>2</v>
      </c>
    </row>
    <row r="37" spans="1:10" ht="20.100000000000001" customHeight="1">
      <c r="A37" s="838">
        <v>2023</v>
      </c>
      <c r="B37" s="513">
        <v>1747</v>
      </c>
      <c r="C37" s="144">
        <v>460</v>
      </c>
      <c r="D37" s="144">
        <v>349</v>
      </c>
      <c r="E37" s="144">
        <v>111</v>
      </c>
      <c r="F37" s="144">
        <v>31</v>
      </c>
      <c r="G37" s="144">
        <v>93</v>
      </c>
      <c r="H37" s="144">
        <v>948</v>
      </c>
      <c r="I37" s="144">
        <v>119</v>
      </c>
      <c r="J37" s="144">
        <v>96</v>
      </c>
    </row>
    <row r="38" spans="1:10" ht="20.100000000000001" hidden="1" customHeight="1">
      <c r="A38" s="530" t="s">
        <v>468</v>
      </c>
      <c r="B38" s="513">
        <v>126</v>
      </c>
      <c r="C38" s="144">
        <v>39</v>
      </c>
      <c r="D38" s="297">
        <v>26</v>
      </c>
      <c r="E38" s="297">
        <v>13</v>
      </c>
      <c r="F38" s="297">
        <v>4</v>
      </c>
      <c r="G38" s="297">
        <v>13</v>
      </c>
      <c r="H38" s="297">
        <v>58</v>
      </c>
      <c r="I38" s="297">
        <v>7</v>
      </c>
      <c r="J38" s="297">
        <v>5</v>
      </c>
    </row>
    <row r="39" spans="1:10" ht="20.100000000000001" hidden="1" customHeight="1">
      <c r="A39" s="530" t="s">
        <v>469</v>
      </c>
      <c r="B39" s="513">
        <v>6</v>
      </c>
      <c r="C39" s="144">
        <v>3</v>
      </c>
      <c r="D39" s="297">
        <v>1</v>
      </c>
      <c r="E39" s="297">
        <v>2</v>
      </c>
      <c r="F39" s="297">
        <v>1</v>
      </c>
      <c r="G39" s="297">
        <v>0</v>
      </c>
      <c r="H39" s="297">
        <v>1</v>
      </c>
      <c r="I39" s="297">
        <v>0</v>
      </c>
      <c r="J39" s="297">
        <v>1</v>
      </c>
    </row>
    <row r="40" spans="1:10" ht="20.100000000000001" hidden="1" customHeight="1">
      <c r="A40" s="530" t="s">
        <v>470</v>
      </c>
      <c r="B40" s="513">
        <v>0</v>
      </c>
      <c r="C40" s="144">
        <v>0</v>
      </c>
      <c r="D40" s="297">
        <v>0</v>
      </c>
      <c r="E40" s="297">
        <v>0</v>
      </c>
      <c r="F40" s="297">
        <v>0</v>
      </c>
      <c r="G40" s="297">
        <v>0</v>
      </c>
      <c r="H40" s="297">
        <v>0</v>
      </c>
      <c r="I40" s="297">
        <v>0</v>
      </c>
      <c r="J40" s="297">
        <v>0</v>
      </c>
    </row>
    <row r="41" spans="1:10" ht="20.100000000000001" hidden="1" customHeight="1">
      <c r="A41" s="530" t="s">
        <v>471</v>
      </c>
      <c r="B41" s="513">
        <v>10</v>
      </c>
      <c r="C41" s="144">
        <v>3</v>
      </c>
      <c r="D41" s="297">
        <v>1</v>
      </c>
      <c r="E41" s="297">
        <v>2</v>
      </c>
      <c r="F41" s="297">
        <v>1</v>
      </c>
      <c r="G41" s="297">
        <v>0</v>
      </c>
      <c r="H41" s="297">
        <v>1</v>
      </c>
      <c r="I41" s="297"/>
      <c r="J41" s="297">
        <v>5</v>
      </c>
    </row>
    <row r="42" spans="1:10" ht="20.100000000000001" hidden="1" customHeight="1">
      <c r="A42" s="530" t="s">
        <v>472</v>
      </c>
      <c r="B42" s="513">
        <v>54</v>
      </c>
      <c r="C42" s="144">
        <v>49</v>
      </c>
      <c r="D42" s="297">
        <v>39</v>
      </c>
      <c r="E42" s="297">
        <v>10</v>
      </c>
      <c r="F42" s="297">
        <v>0</v>
      </c>
      <c r="G42" s="297">
        <v>2</v>
      </c>
      <c r="H42" s="297">
        <v>0</v>
      </c>
      <c r="I42" s="297">
        <v>0</v>
      </c>
      <c r="J42" s="297">
        <v>3</v>
      </c>
    </row>
    <row r="43" spans="1:10" ht="20.100000000000001" hidden="1" customHeight="1">
      <c r="A43" s="530" t="s">
        <v>473</v>
      </c>
      <c r="B43" s="513">
        <v>32</v>
      </c>
      <c r="C43" s="144">
        <v>16</v>
      </c>
      <c r="D43" s="297">
        <v>9</v>
      </c>
      <c r="E43" s="297">
        <v>7</v>
      </c>
      <c r="F43" s="297">
        <v>2</v>
      </c>
      <c r="G43" s="297">
        <v>2</v>
      </c>
      <c r="H43" s="297">
        <v>7</v>
      </c>
      <c r="I43" s="297">
        <v>4</v>
      </c>
      <c r="J43" s="297">
        <v>1</v>
      </c>
    </row>
    <row r="44" spans="1:10" ht="20.100000000000001" hidden="1" customHeight="1">
      <c r="A44" s="530" t="s">
        <v>474</v>
      </c>
      <c r="B44" s="513">
        <v>31</v>
      </c>
      <c r="C44" s="144">
        <v>21</v>
      </c>
      <c r="D44" s="297">
        <v>10</v>
      </c>
      <c r="E44" s="297">
        <v>11</v>
      </c>
      <c r="F44" s="297">
        <v>1</v>
      </c>
      <c r="G44" s="297">
        <v>4</v>
      </c>
      <c r="H44" s="297">
        <v>4</v>
      </c>
      <c r="I44" s="297">
        <v>1</v>
      </c>
      <c r="J44" s="297">
        <v>0</v>
      </c>
    </row>
    <row r="45" spans="1:10" ht="20.100000000000001" hidden="1" customHeight="1">
      <c r="A45" s="530" t="s">
        <v>475</v>
      </c>
      <c r="B45" s="513">
        <v>26</v>
      </c>
      <c r="C45" s="144">
        <v>15</v>
      </c>
      <c r="D45" s="297">
        <v>4</v>
      </c>
      <c r="E45" s="297">
        <v>11</v>
      </c>
      <c r="F45" s="297">
        <v>2</v>
      </c>
      <c r="G45" s="297">
        <v>1</v>
      </c>
      <c r="H45" s="297">
        <v>8</v>
      </c>
      <c r="I45" s="297">
        <v>0</v>
      </c>
      <c r="J45" s="297">
        <v>0</v>
      </c>
    </row>
    <row r="46" spans="1:10" ht="20.100000000000001" hidden="1" customHeight="1">
      <c r="A46" s="530" t="s">
        <v>476</v>
      </c>
      <c r="B46" s="513">
        <v>95</v>
      </c>
      <c r="C46" s="144">
        <v>6</v>
      </c>
      <c r="D46" s="297">
        <v>6</v>
      </c>
      <c r="E46" s="297">
        <v>0</v>
      </c>
      <c r="F46" s="297">
        <v>2</v>
      </c>
      <c r="G46" s="297">
        <v>6</v>
      </c>
      <c r="H46" s="400">
        <v>71</v>
      </c>
      <c r="I46" s="297">
        <v>4</v>
      </c>
      <c r="J46" s="297">
        <v>6</v>
      </c>
    </row>
    <row r="47" spans="1:10" ht="20.100000000000001" hidden="1" customHeight="1">
      <c r="A47" s="530" t="s">
        <v>477</v>
      </c>
      <c r="B47" s="513">
        <v>213</v>
      </c>
      <c r="C47" s="144">
        <v>26</v>
      </c>
      <c r="D47" s="297">
        <v>23</v>
      </c>
      <c r="E47" s="297">
        <v>3</v>
      </c>
      <c r="F47" s="297">
        <v>3</v>
      </c>
      <c r="G47" s="297">
        <v>7</v>
      </c>
      <c r="H47" s="297">
        <v>161</v>
      </c>
      <c r="I47" s="297">
        <v>11</v>
      </c>
      <c r="J47" s="297">
        <v>5</v>
      </c>
    </row>
    <row r="48" spans="1:10" ht="20.100000000000001" hidden="1" customHeight="1">
      <c r="A48" s="530" t="s">
        <v>478</v>
      </c>
      <c r="B48" s="513">
        <v>126</v>
      </c>
      <c r="C48" s="144">
        <v>52</v>
      </c>
      <c r="D48" s="297">
        <v>51</v>
      </c>
      <c r="E48" s="297">
        <v>1</v>
      </c>
      <c r="F48" s="297">
        <v>3</v>
      </c>
      <c r="G48" s="297">
        <v>8</v>
      </c>
      <c r="H48" s="297">
        <v>50</v>
      </c>
      <c r="I48" s="297">
        <v>4</v>
      </c>
      <c r="J48" s="297">
        <v>9</v>
      </c>
    </row>
    <row r="49" spans="1:10" ht="20.100000000000001" hidden="1" customHeight="1">
      <c r="A49" s="530" t="s">
        <v>479</v>
      </c>
      <c r="B49" s="513">
        <v>248</v>
      </c>
      <c r="C49" s="144">
        <v>29</v>
      </c>
      <c r="D49" s="297">
        <v>25</v>
      </c>
      <c r="E49" s="297">
        <v>4</v>
      </c>
      <c r="F49" s="297">
        <v>3</v>
      </c>
      <c r="G49" s="297">
        <v>10</v>
      </c>
      <c r="H49" s="297">
        <v>172</v>
      </c>
      <c r="I49" s="297">
        <v>21</v>
      </c>
      <c r="J49" s="297">
        <v>13</v>
      </c>
    </row>
    <row r="50" spans="1:10" ht="20.100000000000001" hidden="1" customHeight="1">
      <c r="A50" s="530" t="s">
        <v>480</v>
      </c>
      <c r="B50" s="513">
        <v>93</v>
      </c>
      <c r="C50" s="144">
        <v>61</v>
      </c>
      <c r="D50" s="297">
        <v>61</v>
      </c>
      <c r="E50" s="297">
        <v>0</v>
      </c>
      <c r="F50" s="297">
        <v>0</v>
      </c>
      <c r="G50" s="297">
        <v>4</v>
      </c>
      <c r="H50" s="297">
        <v>18</v>
      </c>
      <c r="I50" s="297">
        <v>3</v>
      </c>
      <c r="J50" s="297">
        <v>7</v>
      </c>
    </row>
    <row r="51" spans="1:10" ht="20.100000000000001" hidden="1" customHeight="1">
      <c r="A51" s="530" t="s">
        <v>481</v>
      </c>
      <c r="B51" s="513">
        <v>203</v>
      </c>
      <c r="C51" s="144">
        <v>18</v>
      </c>
      <c r="D51" s="297">
        <v>17</v>
      </c>
      <c r="E51" s="297">
        <v>1</v>
      </c>
      <c r="F51" s="297">
        <v>1</v>
      </c>
      <c r="G51" s="297">
        <v>12</v>
      </c>
      <c r="H51" s="297">
        <v>134</v>
      </c>
      <c r="I51" s="297">
        <v>17</v>
      </c>
      <c r="J51" s="297">
        <v>21</v>
      </c>
    </row>
    <row r="52" spans="1:10" ht="20.100000000000001" hidden="1" customHeight="1">
      <c r="A52" s="530" t="s">
        <v>482</v>
      </c>
      <c r="B52" s="513">
        <v>69</v>
      </c>
      <c r="C52" s="144">
        <v>2</v>
      </c>
      <c r="D52" s="297">
        <v>2</v>
      </c>
      <c r="E52" s="297">
        <v>0</v>
      </c>
      <c r="F52" s="297">
        <v>1</v>
      </c>
      <c r="G52" s="297">
        <v>3</v>
      </c>
      <c r="H52" s="297">
        <v>49</v>
      </c>
      <c r="I52" s="297">
        <v>8</v>
      </c>
      <c r="J52" s="297">
        <v>6</v>
      </c>
    </row>
    <row r="53" spans="1:10" ht="20.100000000000001" hidden="1" customHeight="1">
      <c r="A53" s="530" t="s">
        <v>483</v>
      </c>
      <c r="B53" s="513">
        <v>58</v>
      </c>
      <c r="C53" s="144">
        <v>43</v>
      </c>
      <c r="D53" s="297">
        <v>30</v>
      </c>
      <c r="E53" s="297">
        <v>13</v>
      </c>
      <c r="F53" s="297">
        <v>2</v>
      </c>
      <c r="G53" s="297">
        <v>1</v>
      </c>
      <c r="H53" s="297">
        <v>7</v>
      </c>
      <c r="I53" s="297">
        <v>3</v>
      </c>
      <c r="J53" s="297">
        <v>2</v>
      </c>
    </row>
    <row r="54" spans="1:10" ht="20.100000000000001" hidden="1" customHeight="1">
      <c r="A54" s="530" t="s">
        <v>484</v>
      </c>
      <c r="B54" s="513">
        <v>35</v>
      </c>
      <c r="C54" s="144">
        <v>13</v>
      </c>
      <c r="D54" s="297">
        <v>8</v>
      </c>
      <c r="E54" s="297">
        <v>5</v>
      </c>
      <c r="F54" s="297">
        <v>0</v>
      </c>
      <c r="G54" s="297">
        <v>2</v>
      </c>
      <c r="H54" s="297">
        <v>17</v>
      </c>
      <c r="I54" s="297">
        <v>3</v>
      </c>
      <c r="J54" s="297">
        <v>0</v>
      </c>
    </row>
    <row r="55" spans="1:10" ht="20.100000000000001" hidden="1" customHeight="1">
      <c r="A55" s="530" t="s">
        <v>485</v>
      </c>
      <c r="B55" s="513">
        <v>67</v>
      </c>
      <c r="C55" s="144">
        <v>0</v>
      </c>
      <c r="D55" s="297">
        <v>0</v>
      </c>
      <c r="E55" s="297">
        <v>0</v>
      </c>
      <c r="F55" s="297">
        <v>1</v>
      </c>
      <c r="G55" s="297">
        <v>3</v>
      </c>
      <c r="H55" s="297">
        <v>54</v>
      </c>
      <c r="I55" s="297">
        <v>6</v>
      </c>
      <c r="J55" s="297">
        <v>3</v>
      </c>
    </row>
    <row r="56" spans="1:10" ht="20.100000000000001" hidden="1" customHeight="1">
      <c r="A56" s="530" t="s">
        <v>486</v>
      </c>
      <c r="B56" s="513">
        <v>65</v>
      </c>
      <c r="C56" s="144">
        <v>0</v>
      </c>
      <c r="D56" s="297">
        <v>0</v>
      </c>
      <c r="E56" s="297">
        <v>0</v>
      </c>
      <c r="F56" s="297">
        <v>1</v>
      </c>
      <c r="G56" s="297">
        <v>9</v>
      </c>
      <c r="H56" s="297">
        <v>40</v>
      </c>
      <c r="I56" s="297">
        <v>10</v>
      </c>
      <c r="J56" s="297">
        <v>5</v>
      </c>
    </row>
    <row r="57" spans="1:10" ht="20.100000000000001" hidden="1" customHeight="1">
      <c r="A57" s="530" t="s">
        <v>487</v>
      </c>
      <c r="B57" s="513">
        <v>97</v>
      </c>
      <c r="C57" s="144">
        <v>0</v>
      </c>
      <c r="D57" s="297">
        <v>0</v>
      </c>
      <c r="E57" s="297">
        <v>0</v>
      </c>
      <c r="F57" s="297">
        <v>0</v>
      </c>
      <c r="G57" s="297">
        <v>5</v>
      </c>
      <c r="H57" s="297">
        <v>75</v>
      </c>
      <c r="I57" s="297">
        <v>15</v>
      </c>
      <c r="J57" s="297">
        <v>2</v>
      </c>
    </row>
    <row r="58" spans="1:10" ht="20.100000000000001" hidden="1" customHeight="1" thickBot="1">
      <c r="A58" s="531" t="s">
        <v>488</v>
      </c>
      <c r="B58" s="572">
        <v>93</v>
      </c>
      <c r="C58" s="573">
        <v>64</v>
      </c>
      <c r="D58" s="574">
        <v>36</v>
      </c>
      <c r="E58" s="574">
        <v>28</v>
      </c>
      <c r="F58" s="574">
        <v>3</v>
      </c>
      <c r="G58" s="574">
        <v>1</v>
      </c>
      <c r="H58" s="574">
        <v>21</v>
      </c>
      <c r="I58" s="574">
        <v>2</v>
      </c>
      <c r="J58" s="575">
        <v>2</v>
      </c>
    </row>
    <row r="59" spans="1:10" ht="20.100000000000001" customHeight="1">
      <c r="A59" s="127">
        <v>2024</v>
      </c>
      <c r="B59" s="514">
        <f>SUM(B60:B80)</f>
        <v>1772</v>
      </c>
      <c r="C59" s="298">
        <f>SUM(C60:C80)</f>
        <v>472</v>
      </c>
      <c r="D59" s="298">
        <f>SUM(D60:D80)</f>
        <v>344</v>
      </c>
      <c r="E59" s="298">
        <f t="shared" ref="E59:J59" si="0">SUM(E60:E80)</f>
        <v>128</v>
      </c>
      <c r="F59" s="298">
        <f t="shared" si="0"/>
        <v>30</v>
      </c>
      <c r="G59" s="298">
        <f t="shared" si="0"/>
        <v>93</v>
      </c>
      <c r="H59" s="298">
        <f t="shared" si="0"/>
        <v>960</v>
      </c>
      <c r="I59" s="298">
        <f t="shared" si="0"/>
        <v>112</v>
      </c>
      <c r="J59" s="298">
        <f t="shared" si="0"/>
        <v>105</v>
      </c>
    </row>
    <row r="60" spans="1:10" ht="20.100000000000001" customHeight="1">
      <c r="A60" s="530" t="s">
        <v>468</v>
      </c>
      <c r="B60" s="513">
        <v>125</v>
      </c>
      <c r="C60" s="144">
        <v>39</v>
      </c>
      <c r="D60" s="297">
        <v>25</v>
      </c>
      <c r="E60" s="297">
        <v>14</v>
      </c>
      <c r="F60" s="297">
        <v>4</v>
      </c>
      <c r="G60" s="297">
        <v>12</v>
      </c>
      <c r="H60" s="297">
        <v>59</v>
      </c>
      <c r="I60" s="297">
        <v>7</v>
      </c>
      <c r="J60" s="297">
        <v>4</v>
      </c>
    </row>
    <row r="61" spans="1:10" ht="20.100000000000001" customHeight="1">
      <c r="A61" s="530" t="s">
        <v>469</v>
      </c>
      <c r="B61" s="513">
        <v>6</v>
      </c>
      <c r="C61" s="144">
        <v>3</v>
      </c>
      <c r="D61" s="297">
        <v>1</v>
      </c>
      <c r="E61" s="297">
        <v>2</v>
      </c>
      <c r="F61" s="297">
        <v>1</v>
      </c>
      <c r="G61" s="297">
        <v>0</v>
      </c>
      <c r="H61" s="297">
        <v>1</v>
      </c>
      <c r="I61" s="297">
        <v>0</v>
      </c>
      <c r="J61" s="297">
        <v>1</v>
      </c>
    </row>
    <row r="62" spans="1:10" ht="20.100000000000001" customHeight="1">
      <c r="A62" s="530" t="s">
        <v>470</v>
      </c>
      <c r="B62" s="513">
        <v>0</v>
      </c>
      <c r="C62" s="144">
        <v>0</v>
      </c>
      <c r="D62" s="297">
        <v>0</v>
      </c>
      <c r="E62" s="297">
        <v>0</v>
      </c>
      <c r="F62" s="297">
        <v>0</v>
      </c>
      <c r="G62" s="297">
        <v>0</v>
      </c>
      <c r="H62" s="297">
        <v>0</v>
      </c>
      <c r="I62" s="297">
        <v>0</v>
      </c>
      <c r="J62" s="297">
        <v>0</v>
      </c>
    </row>
    <row r="63" spans="1:10" ht="20.100000000000001" customHeight="1">
      <c r="A63" s="530" t="s">
        <v>471</v>
      </c>
      <c r="B63" s="513">
        <v>9</v>
      </c>
      <c r="C63" s="144">
        <v>3</v>
      </c>
      <c r="D63" s="297">
        <v>1</v>
      </c>
      <c r="E63" s="297">
        <v>2</v>
      </c>
      <c r="F63" s="297">
        <v>0</v>
      </c>
      <c r="G63" s="297">
        <v>0</v>
      </c>
      <c r="H63" s="297">
        <v>1</v>
      </c>
      <c r="I63" s="297">
        <v>0</v>
      </c>
      <c r="J63" s="297">
        <v>5</v>
      </c>
    </row>
    <row r="64" spans="1:10" ht="20.100000000000001" customHeight="1">
      <c r="A64" s="530" t="s">
        <v>472</v>
      </c>
      <c r="B64" s="513">
        <v>56</v>
      </c>
      <c r="C64" s="144">
        <v>51</v>
      </c>
      <c r="D64" s="297">
        <v>38</v>
      </c>
      <c r="E64" s="297">
        <v>13</v>
      </c>
      <c r="F64" s="297">
        <v>0</v>
      </c>
      <c r="G64" s="297">
        <v>2</v>
      </c>
      <c r="H64" s="297">
        <v>0</v>
      </c>
      <c r="I64" s="297">
        <v>0</v>
      </c>
      <c r="J64" s="297">
        <v>3</v>
      </c>
    </row>
    <row r="65" spans="1:10" ht="20.100000000000001" customHeight="1">
      <c r="A65" s="530" t="s">
        <v>473</v>
      </c>
      <c r="B65" s="513">
        <v>33</v>
      </c>
      <c r="C65" s="144">
        <v>18</v>
      </c>
      <c r="D65" s="297">
        <v>10</v>
      </c>
      <c r="E65" s="297">
        <v>8</v>
      </c>
      <c r="F65" s="297">
        <v>2</v>
      </c>
      <c r="G65" s="297">
        <v>2</v>
      </c>
      <c r="H65" s="297">
        <v>6</v>
      </c>
      <c r="I65" s="297">
        <v>4</v>
      </c>
      <c r="J65" s="297">
        <v>1</v>
      </c>
    </row>
    <row r="66" spans="1:10" ht="20.100000000000001" customHeight="1">
      <c r="A66" s="530" t="s">
        <v>474</v>
      </c>
      <c r="B66" s="513">
        <v>32</v>
      </c>
      <c r="C66" s="144">
        <v>21</v>
      </c>
      <c r="D66" s="297">
        <v>10</v>
      </c>
      <c r="E66" s="297">
        <v>11</v>
      </c>
      <c r="F66" s="297">
        <v>1</v>
      </c>
      <c r="G66" s="297">
        <v>4</v>
      </c>
      <c r="H66" s="297">
        <v>4</v>
      </c>
      <c r="I66" s="297">
        <v>1</v>
      </c>
      <c r="J66" s="297">
        <v>1</v>
      </c>
    </row>
    <row r="67" spans="1:10" ht="20.100000000000001" customHeight="1">
      <c r="A67" s="530" t="s">
        <v>475</v>
      </c>
      <c r="B67" s="513">
        <v>29</v>
      </c>
      <c r="C67" s="144">
        <v>16</v>
      </c>
      <c r="D67" s="297">
        <v>4</v>
      </c>
      <c r="E67" s="297">
        <v>12</v>
      </c>
      <c r="F67" s="297">
        <v>2</v>
      </c>
      <c r="G67" s="297">
        <v>2</v>
      </c>
      <c r="H67" s="297">
        <v>9</v>
      </c>
      <c r="I67" s="297">
        <v>0</v>
      </c>
      <c r="J67" s="297">
        <v>0</v>
      </c>
    </row>
    <row r="68" spans="1:10" ht="20.100000000000001" customHeight="1">
      <c r="A68" s="530" t="s">
        <v>476</v>
      </c>
      <c r="B68" s="513">
        <v>96</v>
      </c>
      <c r="C68" s="144">
        <v>6</v>
      </c>
      <c r="D68" s="297">
        <v>6</v>
      </c>
      <c r="E68" s="297">
        <v>0</v>
      </c>
      <c r="F68" s="297">
        <v>2</v>
      </c>
      <c r="G68" s="297">
        <v>6</v>
      </c>
      <c r="H68" s="400">
        <v>73</v>
      </c>
      <c r="I68" s="297">
        <v>4</v>
      </c>
      <c r="J68" s="297">
        <v>5</v>
      </c>
    </row>
    <row r="69" spans="1:10" ht="20.100000000000001" customHeight="1">
      <c r="A69" s="530" t="s">
        <v>477</v>
      </c>
      <c r="B69" s="513">
        <v>206</v>
      </c>
      <c r="C69" s="144">
        <v>26</v>
      </c>
      <c r="D69" s="297">
        <v>22</v>
      </c>
      <c r="E69" s="297">
        <v>4</v>
      </c>
      <c r="F69" s="297">
        <v>3</v>
      </c>
      <c r="G69" s="297">
        <v>6</v>
      </c>
      <c r="H69" s="297">
        <v>156</v>
      </c>
      <c r="I69" s="297">
        <v>10</v>
      </c>
      <c r="J69" s="297">
        <v>5</v>
      </c>
    </row>
    <row r="70" spans="1:10" ht="20.100000000000001" customHeight="1">
      <c r="A70" s="530" t="s">
        <v>478</v>
      </c>
      <c r="B70" s="513">
        <v>124</v>
      </c>
      <c r="C70" s="144">
        <v>51</v>
      </c>
      <c r="D70" s="297">
        <v>50</v>
      </c>
      <c r="E70" s="297">
        <v>1</v>
      </c>
      <c r="F70" s="297">
        <v>3</v>
      </c>
      <c r="G70" s="297">
        <v>8</v>
      </c>
      <c r="H70" s="297">
        <v>47</v>
      </c>
      <c r="I70" s="297">
        <v>3</v>
      </c>
      <c r="J70" s="297">
        <v>12</v>
      </c>
    </row>
    <row r="71" spans="1:10" ht="20.100000000000001" customHeight="1">
      <c r="A71" s="530" t="s">
        <v>479</v>
      </c>
      <c r="B71" s="513">
        <v>252</v>
      </c>
      <c r="C71" s="144">
        <v>27</v>
      </c>
      <c r="D71" s="297">
        <v>23</v>
      </c>
      <c r="E71" s="297">
        <v>4</v>
      </c>
      <c r="F71" s="297">
        <v>3</v>
      </c>
      <c r="G71" s="297">
        <v>10</v>
      </c>
      <c r="H71" s="297">
        <v>179</v>
      </c>
      <c r="I71" s="297">
        <v>20</v>
      </c>
      <c r="J71" s="297">
        <v>13</v>
      </c>
    </row>
    <row r="72" spans="1:10" ht="20.100000000000001" customHeight="1">
      <c r="A72" s="530" t="s">
        <v>480</v>
      </c>
      <c r="B72" s="513">
        <v>89</v>
      </c>
      <c r="C72" s="144">
        <v>60</v>
      </c>
      <c r="D72" s="297">
        <v>60</v>
      </c>
      <c r="E72" s="297">
        <v>0</v>
      </c>
      <c r="F72" s="297">
        <v>0</v>
      </c>
      <c r="G72" s="297">
        <v>4</v>
      </c>
      <c r="H72" s="297">
        <v>16</v>
      </c>
      <c r="I72" s="297">
        <v>2</v>
      </c>
      <c r="J72" s="297">
        <v>7</v>
      </c>
    </row>
    <row r="73" spans="1:10" ht="20.100000000000001" customHeight="1">
      <c r="A73" s="530" t="s">
        <v>481</v>
      </c>
      <c r="B73" s="513">
        <v>209</v>
      </c>
      <c r="C73" s="144">
        <v>20</v>
      </c>
      <c r="D73" s="297">
        <v>18</v>
      </c>
      <c r="E73" s="297">
        <v>2</v>
      </c>
      <c r="F73" s="297">
        <v>1</v>
      </c>
      <c r="G73" s="297">
        <v>12</v>
      </c>
      <c r="H73" s="297">
        <v>140</v>
      </c>
      <c r="I73" s="297">
        <v>16</v>
      </c>
      <c r="J73" s="297">
        <v>20</v>
      </c>
    </row>
    <row r="74" spans="1:10" ht="20.100000000000001" customHeight="1">
      <c r="A74" s="530" t="s">
        <v>482</v>
      </c>
      <c r="B74" s="513">
        <v>64</v>
      </c>
      <c r="C74" s="144">
        <v>2</v>
      </c>
      <c r="D74" s="297">
        <v>2</v>
      </c>
      <c r="E74" s="297">
        <v>0</v>
      </c>
      <c r="F74" s="297">
        <v>1</v>
      </c>
      <c r="G74" s="297">
        <v>3</v>
      </c>
      <c r="H74" s="297">
        <v>46</v>
      </c>
      <c r="I74" s="297">
        <v>6</v>
      </c>
      <c r="J74" s="297">
        <v>6</v>
      </c>
    </row>
    <row r="75" spans="1:10" ht="20.100000000000001" customHeight="1">
      <c r="A75" s="530" t="s">
        <v>483</v>
      </c>
      <c r="B75" s="513">
        <v>61</v>
      </c>
      <c r="C75" s="144">
        <v>47</v>
      </c>
      <c r="D75" s="297">
        <v>31</v>
      </c>
      <c r="E75" s="297">
        <v>16</v>
      </c>
      <c r="F75" s="297">
        <v>2</v>
      </c>
      <c r="G75" s="297">
        <v>1</v>
      </c>
      <c r="H75" s="297">
        <v>6</v>
      </c>
      <c r="I75" s="297">
        <v>3</v>
      </c>
      <c r="J75" s="297">
        <v>2</v>
      </c>
    </row>
    <row r="76" spans="1:10" ht="20.100000000000001" customHeight="1">
      <c r="A76" s="530" t="s">
        <v>484</v>
      </c>
      <c r="B76" s="513">
        <v>36</v>
      </c>
      <c r="C76" s="144">
        <v>12</v>
      </c>
      <c r="D76" s="297">
        <v>7</v>
      </c>
      <c r="E76" s="297">
        <v>5</v>
      </c>
      <c r="F76" s="297">
        <v>0</v>
      </c>
      <c r="G76" s="297">
        <v>2</v>
      </c>
      <c r="H76" s="297">
        <v>19</v>
      </c>
      <c r="I76" s="297">
        <v>3</v>
      </c>
      <c r="J76" s="297">
        <v>0</v>
      </c>
    </row>
    <row r="77" spans="1:10" ht="20.100000000000001" customHeight="1">
      <c r="A77" s="530" t="s">
        <v>485</v>
      </c>
      <c r="B77" s="513">
        <v>70</v>
      </c>
      <c r="C77" s="144">
        <v>0</v>
      </c>
      <c r="D77" s="297">
        <v>0</v>
      </c>
      <c r="E77" s="297">
        <v>0</v>
      </c>
      <c r="F77" s="297">
        <v>1</v>
      </c>
      <c r="G77" s="297">
        <v>3</v>
      </c>
      <c r="H77" s="297">
        <v>56</v>
      </c>
      <c r="I77" s="297">
        <v>6</v>
      </c>
      <c r="J77" s="297">
        <v>4</v>
      </c>
    </row>
    <row r="78" spans="1:10" ht="20.100000000000001" customHeight="1">
      <c r="A78" s="530" t="s">
        <v>486</v>
      </c>
      <c r="B78" s="513">
        <v>61</v>
      </c>
      <c r="C78" s="144">
        <v>0</v>
      </c>
      <c r="D78" s="297">
        <v>0</v>
      </c>
      <c r="E78" s="297">
        <v>0</v>
      </c>
      <c r="F78" s="297">
        <v>1</v>
      </c>
      <c r="G78" s="297">
        <v>9</v>
      </c>
      <c r="H78" s="297">
        <v>36</v>
      </c>
      <c r="I78" s="297">
        <v>9</v>
      </c>
      <c r="J78" s="297">
        <v>6</v>
      </c>
    </row>
    <row r="79" spans="1:10" ht="20.100000000000001" customHeight="1">
      <c r="A79" s="530" t="s">
        <v>487</v>
      </c>
      <c r="B79" s="513">
        <v>107</v>
      </c>
      <c r="C79" s="144">
        <v>0</v>
      </c>
      <c r="D79" s="297">
        <v>0</v>
      </c>
      <c r="E79" s="297">
        <v>0</v>
      </c>
      <c r="F79" s="297">
        <v>0</v>
      </c>
      <c r="G79" s="297">
        <v>6</v>
      </c>
      <c r="H79" s="297">
        <v>82</v>
      </c>
      <c r="I79" s="297">
        <v>15</v>
      </c>
      <c r="J79" s="297">
        <v>4</v>
      </c>
    </row>
    <row r="80" spans="1:10" ht="20.100000000000001" customHeight="1" thickBot="1">
      <c r="A80" s="531" t="s">
        <v>488</v>
      </c>
      <c r="B80" s="572">
        <v>107</v>
      </c>
      <c r="C80" s="573">
        <v>70</v>
      </c>
      <c r="D80" s="574">
        <v>36</v>
      </c>
      <c r="E80" s="574">
        <v>34</v>
      </c>
      <c r="F80" s="574">
        <v>3</v>
      </c>
      <c r="G80" s="574">
        <v>1</v>
      </c>
      <c r="H80" s="574">
        <v>24</v>
      </c>
      <c r="I80" s="574">
        <v>3</v>
      </c>
      <c r="J80" s="575">
        <v>6</v>
      </c>
    </row>
    <row r="81" spans="1:10" s="3" customFormat="1" ht="30.75" customHeight="1">
      <c r="A81" s="1621" t="s">
        <v>685</v>
      </c>
      <c r="B81" s="1622"/>
      <c r="C81" s="1622"/>
      <c r="D81" s="1622"/>
      <c r="E81" s="1622"/>
      <c r="F81" s="1622"/>
      <c r="G81" s="1622"/>
      <c r="H81" s="1622"/>
      <c r="I81" s="1622"/>
      <c r="J81" s="1622"/>
    </row>
    <row r="82" spans="1:10" s="3" customFormat="1" ht="15" customHeight="1">
      <c r="A82" s="1623" t="s">
        <v>686</v>
      </c>
      <c r="B82" s="1623"/>
      <c r="C82" s="1623"/>
      <c r="D82" s="1623"/>
      <c r="E82" s="1623"/>
      <c r="F82" s="1623"/>
      <c r="G82" s="1623"/>
      <c r="H82" s="1623"/>
      <c r="I82" s="1623"/>
      <c r="J82" s="1623"/>
    </row>
  </sheetData>
  <mergeCells count="11">
    <mergeCell ref="A81:J81"/>
    <mergeCell ref="A82:J82"/>
    <mergeCell ref="A2:J2"/>
    <mergeCell ref="A3:J3"/>
    <mergeCell ref="A4:E4"/>
    <mergeCell ref="F4:J4"/>
    <mergeCell ref="C5:E5"/>
    <mergeCell ref="A5:A6"/>
    <mergeCell ref="A7:A8"/>
    <mergeCell ref="B5:B6"/>
    <mergeCell ref="B7:B8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136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BreakPreview" zoomScaleSheetLayoutView="100" workbookViewId="0">
      <selection activeCell="H11" sqref="H11"/>
    </sheetView>
  </sheetViews>
  <sheetFormatPr defaultRowHeight="16.5"/>
  <cols>
    <col min="1" max="1" width="8.88671875" style="759"/>
    <col min="2" max="6" width="15.88671875" style="759" customWidth="1"/>
  </cols>
  <sheetData>
    <row r="1" spans="1:6" s="236" customFormat="1" ht="12.95" customHeight="1">
      <c r="A1" s="713"/>
      <c r="B1" s="713"/>
      <c r="C1" s="713"/>
      <c r="D1" s="713"/>
      <c r="E1" s="713"/>
      <c r="F1" s="713"/>
    </row>
    <row r="2" spans="1:6" s="236" customFormat="1" ht="30" customHeight="1">
      <c r="A2" s="1635" t="s">
        <v>710</v>
      </c>
      <c r="B2" s="1635"/>
      <c r="C2" s="1635"/>
      <c r="D2" s="1635"/>
      <c r="E2" s="1635"/>
      <c r="F2" s="1635"/>
    </row>
    <row r="3" spans="1:6" s="5" customFormat="1" ht="24.95" customHeight="1">
      <c r="A3" s="1636" t="s">
        <v>171</v>
      </c>
      <c r="B3" s="1636"/>
      <c r="C3" s="1636"/>
      <c r="D3" s="1636"/>
      <c r="E3" s="1636"/>
      <c r="F3" s="1636"/>
    </row>
    <row r="4" spans="1:6" s="3" customFormat="1" ht="18" customHeight="1" thickBot="1">
      <c r="A4" s="201" t="s">
        <v>711</v>
      </c>
      <c r="B4" s="201"/>
      <c r="C4" s="201"/>
      <c r="D4" s="201"/>
      <c r="E4" s="372"/>
      <c r="F4" s="716" t="s">
        <v>172</v>
      </c>
    </row>
    <row r="5" spans="1:6" s="1" customFormat="1" ht="54.95" customHeight="1">
      <c r="A5" s="158" t="s">
        <v>712</v>
      </c>
      <c r="B5" s="221" t="s">
        <v>713</v>
      </c>
      <c r="C5" s="224" t="s">
        <v>714</v>
      </c>
      <c r="D5" s="840" t="s">
        <v>723</v>
      </c>
      <c r="E5" s="422" t="s">
        <v>715</v>
      </c>
      <c r="F5" s="401" t="s">
        <v>722</v>
      </c>
    </row>
    <row r="6" spans="1:6" s="1" customFormat="1" ht="24.95" customHeight="1" thickBot="1">
      <c r="A6" s="841" t="s">
        <v>67</v>
      </c>
      <c r="B6" s="842" t="s">
        <v>4</v>
      </c>
      <c r="C6" s="843" t="s">
        <v>5</v>
      </c>
      <c r="D6" s="843" t="s">
        <v>173</v>
      </c>
      <c r="E6" s="844" t="s">
        <v>6</v>
      </c>
      <c r="F6" s="843" t="s">
        <v>7</v>
      </c>
    </row>
    <row r="7" spans="1:6" s="2" customFormat="1" ht="0.75" customHeight="1">
      <c r="A7" s="216">
        <v>2016</v>
      </c>
      <c r="B7" s="300">
        <v>1494</v>
      </c>
      <c r="C7" s="300">
        <v>8446</v>
      </c>
      <c r="D7" s="300">
        <v>4336</v>
      </c>
      <c r="E7" s="300">
        <v>2861</v>
      </c>
      <c r="F7" s="300">
        <v>5973</v>
      </c>
    </row>
    <row r="8" spans="1:6" s="2" customFormat="1" ht="40.9" hidden="1" customHeight="1">
      <c r="A8" s="438">
        <v>2017</v>
      </c>
      <c r="B8" s="300">
        <v>1397</v>
      </c>
      <c r="C8" s="300">
        <v>8138</v>
      </c>
      <c r="D8" s="300">
        <v>4000</v>
      </c>
      <c r="E8" s="300">
        <v>2359</v>
      </c>
      <c r="F8" s="300">
        <v>4111</v>
      </c>
    </row>
    <row r="9" spans="1:6" s="2" customFormat="1" ht="40.9" hidden="1" customHeight="1">
      <c r="A9" s="216">
        <v>2018</v>
      </c>
      <c r="B9" s="300">
        <v>1328</v>
      </c>
      <c r="C9" s="300">
        <v>7537</v>
      </c>
      <c r="D9" s="300">
        <v>2484</v>
      </c>
      <c r="E9" s="300">
        <v>1361</v>
      </c>
      <c r="F9" s="300">
        <v>1280</v>
      </c>
    </row>
    <row r="10" spans="1:6" s="2" customFormat="1" ht="40.9" customHeight="1">
      <c r="A10" s="216">
        <v>2019</v>
      </c>
      <c r="B10" s="300">
        <v>1136</v>
      </c>
      <c r="C10" s="300">
        <v>8373</v>
      </c>
      <c r="D10" s="300">
        <v>2183</v>
      </c>
      <c r="E10" s="300">
        <v>983</v>
      </c>
      <c r="F10" s="300">
        <v>1281</v>
      </c>
    </row>
    <row r="11" spans="1:6" s="2" customFormat="1" ht="40.9" customHeight="1">
      <c r="A11" s="216">
        <v>2020</v>
      </c>
      <c r="B11" s="300">
        <v>565</v>
      </c>
      <c r="C11" s="300">
        <v>7474</v>
      </c>
      <c r="D11" s="300">
        <v>1964</v>
      </c>
      <c r="E11" s="300">
        <v>867</v>
      </c>
      <c r="F11" s="300">
        <v>1154</v>
      </c>
    </row>
    <row r="12" spans="1:6" s="2" customFormat="1" ht="40.9" customHeight="1">
      <c r="A12" s="216">
        <v>2021</v>
      </c>
      <c r="B12" s="300">
        <v>788</v>
      </c>
      <c r="C12" s="300">
        <v>6887</v>
      </c>
      <c r="D12" s="300">
        <v>1637</v>
      </c>
      <c r="E12" s="300">
        <v>591</v>
      </c>
      <c r="F12" s="300">
        <v>1069</v>
      </c>
    </row>
    <row r="13" spans="1:6" s="2" customFormat="1" ht="40.9" customHeight="1">
      <c r="A13" s="216">
        <v>2022</v>
      </c>
      <c r="B13" s="300">
        <v>620</v>
      </c>
      <c r="C13" s="300">
        <v>6753</v>
      </c>
      <c r="D13" s="300">
        <v>1423</v>
      </c>
      <c r="E13" s="300">
        <v>439</v>
      </c>
      <c r="F13" s="300">
        <v>1050</v>
      </c>
    </row>
    <row r="14" spans="1:6" s="2" customFormat="1" ht="40.9" customHeight="1">
      <c r="A14" s="216">
        <v>2023</v>
      </c>
      <c r="B14" s="300">
        <v>503</v>
      </c>
      <c r="C14" s="300">
        <v>6228</v>
      </c>
      <c r="D14" s="300">
        <v>1311</v>
      </c>
      <c r="E14" s="300">
        <v>369</v>
      </c>
      <c r="F14" s="300">
        <v>925</v>
      </c>
    </row>
    <row r="15" spans="1:6" s="2" customFormat="1" ht="40.9" customHeight="1" thickBot="1">
      <c r="A15" s="322">
        <v>2024</v>
      </c>
      <c r="B15" s="569">
        <v>512</v>
      </c>
      <c r="C15" s="569">
        <v>6433</v>
      </c>
      <c r="D15" s="569">
        <v>1127</v>
      </c>
      <c r="E15" s="569">
        <v>255</v>
      </c>
      <c r="F15" s="569">
        <v>947</v>
      </c>
    </row>
    <row r="16" spans="1:6" s="2" customFormat="1" ht="15" customHeight="1" thickBot="1">
      <c r="A16" s="130"/>
      <c r="B16" s="129"/>
      <c r="C16" s="129"/>
      <c r="D16" s="129"/>
      <c r="E16" s="129"/>
      <c r="F16" s="129"/>
    </row>
    <row r="17" spans="1:6" s="236" customFormat="1" ht="54.95" customHeight="1">
      <c r="A17" s="158" t="s">
        <v>712</v>
      </c>
      <c r="B17" s="224" t="s">
        <v>716</v>
      </c>
      <c r="C17" s="840" t="s">
        <v>724</v>
      </c>
      <c r="D17" s="221" t="s">
        <v>717</v>
      </c>
      <c r="E17" s="221" t="s">
        <v>718</v>
      </c>
      <c r="F17" s="839" t="s">
        <v>719</v>
      </c>
    </row>
    <row r="18" spans="1:6" s="236" customFormat="1" ht="24.95" customHeight="1" thickBot="1">
      <c r="A18" s="845" t="s">
        <v>396</v>
      </c>
      <c r="B18" s="846" t="s">
        <v>8</v>
      </c>
      <c r="C18" s="846" t="s">
        <v>9</v>
      </c>
      <c r="D18" s="847" t="s">
        <v>10</v>
      </c>
      <c r="E18" s="847" t="s">
        <v>11</v>
      </c>
      <c r="F18" s="846" t="s">
        <v>174</v>
      </c>
    </row>
    <row r="19" spans="1:6" s="236" customFormat="1" ht="40.9" hidden="1" customHeight="1">
      <c r="A19" s="216">
        <v>2016</v>
      </c>
      <c r="B19" s="299">
        <v>6992</v>
      </c>
      <c r="C19" s="299">
        <v>3386</v>
      </c>
      <c r="D19" s="299">
        <v>1776</v>
      </c>
      <c r="E19" s="299">
        <v>6896</v>
      </c>
      <c r="F19" s="299"/>
    </row>
    <row r="20" spans="1:6" s="236" customFormat="1" ht="40.9" hidden="1" customHeight="1">
      <c r="A20" s="216">
        <v>2017</v>
      </c>
      <c r="B20" s="299">
        <v>6470</v>
      </c>
      <c r="C20" s="299">
        <v>3480</v>
      </c>
      <c r="D20" s="299">
        <v>1978</v>
      </c>
      <c r="E20" s="299">
        <v>6804</v>
      </c>
      <c r="F20" s="299">
        <v>9687</v>
      </c>
    </row>
    <row r="21" spans="1:6" s="236" customFormat="1" ht="40.9" hidden="1" customHeight="1">
      <c r="A21" s="216">
        <v>2018</v>
      </c>
      <c r="B21" s="299">
        <v>6175</v>
      </c>
      <c r="C21" s="299">
        <v>3368</v>
      </c>
      <c r="D21" s="299">
        <v>1961</v>
      </c>
      <c r="E21" s="299">
        <v>6316</v>
      </c>
      <c r="F21" s="299">
        <v>10463</v>
      </c>
    </row>
    <row r="22" spans="1:6" s="236" customFormat="1" ht="40.9" customHeight="1">
      <c r="A22" s="216">
        <v>2019</v>
      </c>
      <c r="B22" s="299">
        <v>6020</v>
      </c>
      <c r="C22" s="299">
        <v>4307</v>
      </c>
      <c r="D22" s="299">
        <v>2012</v>
      </c>
      <c r="E22" s="299">
        <v>6089</v>
      </c>
      <c r="F22" s="299">
        <v>12391</v>
      </c>
    </row>
    <row r="23" spans="1:6" s="236" customFormat="1" ht="40.9" customHeight="1">
      <c r="A23" s="216">
        <v>2020</v>
      </c>
      <c r="B23" s="299">
        <v>8147</v>
      </c>
      <c r="C23" s="299">
        <v>2845</v>
      </c>
      <c r="D23" s="299">
        <v>1444</v>
      </c>
      <c r="E23" s="299">
        <v>5370</v>
      </c>
      <c r="F23" s="299">
        <v>15492</v>
      </c>
    </row>
    <row r="24" spans="1:6" s="236" customFormat="1" ht="40.9" customHeight="1">
      <c r="A24" s="216">
        <v>2021</v>
      </c>
      <c r="B24" s="299">
        <v>5126</v>
      </c>
      <c r="C24" s="299">
        <v>2620</v>
      </c>
      <c r="D24" s="299">
        <v>1360</v>
      </c>
      <c r="E24" s="299">
        <v>5355</v>
      </c>
      <c r="F24" s="299">
        <v>28979</v>
      </c>
    </row>
    <row r="25" spans="1:6" s="236" customFormat="1" ht="40.9" customHeight="1">
      <c r="A25" s="216">
        <v>2022</v>
      </c>
      <c r="B25" s="299">
        <v>4955</v>
      </c>
      <c r="C25" s="299">
        <v>2413</v>
      </c>
      <c r="D25" s="299">
        <v>1284</v>
      </c>
      <c r="E25" s="299">
        <v>4955</v>
      </c>
      <c r="F25" s="299">
        <v>17008</v>
      </c>
    </row>
    <row r="26" spans="1:6" s="236" customFormat="1" ht="40.9" customHeight="1">
      <c r="A26" s="216">
        <v>2023</v>
      </c>
      <c r="B26" s="299">
        <v>4808</v>
      </c>
      <c r="C26" s="299">
        <v>2338</v>
      </c>
      <c r="D26" s="299">
        <v>1256</v>
      </c>
      <c r="E26" s="299">
        <v>4998</v>
      </c>
      <c r="F26" s="299">
        <v>18884</v>
      </c>
    </row>
    <row r="27" spans="1:6" s="236" customFormat="1" ht="40.9" customHeight="1" thickBot="1">
      <c r="A27" s="322">
        <v>2024</v>
      </c>
      <c r="B27" s="570">
        <v>4302</v>
      </c>
      <c r="C27" s="570">
        <v>2478</v>
      </c>
      <c r="D27" s="570">
        <v>1219</v>
      </c>
      <c r="E27" s="570">
        <v>5251</v>
      </c>
      <c r="F27" s="570">
        <v>17583</v>
      </c>
    </row>
    <row r="28" spans="1:6" s="236" customFormat="1" ht="17.100000000000001" customHeight="1">
      <c r="A28" s="1637" t="s">
        <v>720</v>
      </c>
      <c r="B28" s="1638"/>
      <c r="C28" s="1638"/>
      <c r="D28" s="1638"/>
      <c r="E28" s="1638"/>
      <c r="F28" s="1638"/>
    </row>
    <row r="29" spans="1:6" s="236" customFormat="1" ht="15" customHeight="1">
      <c r="A29" s="1634" t="s">
        <v>721</v>
      </c>
      <c r="B29" s="1634"/>
      <c r="C29" s="1634"/>
      <c r="D29" s="1634"/>
      <c r="E29" s="1634"/>
      <c r="F29" s="1634"/>
    </row>
  </sheetData>
  <mergeCells count="4">
    <mergeCell ref="A29:F29"/>
    <mergeCell ref="A2:F2"/>
    <mergeCell ref="A3:F3"/>
    <mergeCell ref="A28:F28"/>
  </mergeCells>
  <phoneticPr fontId="4" type="noConversion"/>
  <printOptions horizontalCentered="1"/>
  <pageMargins left="1.1023622047244095" right="1.1023622047244095" top="0.55118110236220474" bottom="0" header="0" footer="2.7559055118110236"/>
  <pageSetup paperSize="9" scale="76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6"/>
  <sheetViews>
    <sheetView view="pageBreakPreview" zoomScaleSheetLayoutView="100" workbookViewId="0">
      <selection activeCell="V18" sqref="V18"/>
    </sheetView>
  </sheetViews>
  <sheetFormatPr defaultColWidth="8.88671875" defaultRowHeight="16.5"/>
  <cols>
    <col min="1" max="1" width="7.33203125" style="713" customWidth="1"/>
    <col min="2" max="15" width="5.33203125" style="713" customWidth="1"/>
    <col min="16" max="53" width="3.77734375" style="236" customWidth="1"/>
    <col min="54" max="16384" width="8.88671875" style="236"/>
  </cols>
  <sheetData>
    <row r="1" spans="1:53" ht="12.95" customHeight="1"/>
    <row r="2" spans="1:53" s="5" customFormat="1" ht="30" customHeight="1">
      <c r="A2" s="1639" t="s">
        <v>725</v>
      </c>
      <c r="B2" s="1639"/>
      <c r="C2" s="1639"/>
      <c r="D2" s="1639"/>
      <c r="E2" s="1639"/>
      <c r="F2" s="1639"/>
      <c r="G2" s="1639"/>
      <c r="H2" s="1639"/>
      <c r="I2" s="1639"/>
      <c r="J2" s="1639"/>
      <c r="K2" s="1639"/>
      <c r="L2" s="1639"/>
      <c r="M2" s="1639"/>
      <c r="N2" s="1639"/>
      <c r="O2" s="1639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1"/>
      <c r="AB2" s="231"/>
      <c r="AC2" s="231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</row>
    <row r="3" spans="1:53" s="5" customFormat="1" ht="24.95" customHeight="1">
      <c r="A3" s="1640" t="s">
        <v>357</v>
      </c>
      <c r="B3" s="1640"/>
      <c r="C3" s="1640"/>
      <c r="D3" s="1640"/>
      <c r="E3" s="1640"/>
      <c r="F3" s="1640"/>
      <c r="G3" s="1640"/>
      <c r="H3" s="1640"/>
      <c r="I3" s="1640"/>
      <c r="J3" s="1640"/>
      <c r="K3" s="1640"/>
      <c r="L3" s="1640"/>
      <c r="M3" s="1640"/>
      <c r="N3" s="1640"/>
      <c r="O3" s="164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1"/>
      <c r="AB3" s="231"/>
      <c r="AC3" s="231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</row>
    <row r="4" spans="1:53" s="5" customFormat="1" ht="18" customHeight="1" thickBot="1">
      <c r="A4" s="1641" t="s">
        <v>726</v>
      </c>
      <c r="B4" s="1641"/>
      <c r="C4" s="1641"/>
      <c r="D4" s="1641"/>
      <c r="E4" s="848"/>
      <c r="F4" s="848"/>
      <c r="G4" s="848"/>
      <c r="H4" s="848"/>
      <c r="I4" s="848"/>
      <c r="J4" s="848"/>
      <c r="K4" s="848"/>
      <c r="L4" s="848"/>
      <c r="M4" s="848"/>
      <c r="N4" s="848"/>
      <c r="O4" s="373" t="s">
        <v>373</v>
      </c>
      <c r="P4" s="329"/>
      <c r="Q4" s="329"/>
      <c r="R4" s="330"/>
      <c r="S4" s="316"/>
      <c r="T4" s="201"/>
      <c r="U4" s="201"/>
      <c r="V4" s="201"/>
      <c r="W4" s="331"/>
      <c r="X4" s="331"/>
      <c r="Y4" s="331"/>
      <c r="Z4" s="331"/>
      <c r="AA4" s="332"/>
      <c r="AB4" s="332"/>
      <c r="AC4" s="332"/>
      <c r="AD4" s="333"/>
      <c r="AE4" s="333"/>
      <c r="AF4" s="333"/>
      <c r="AG4" s="333"/>
      <c r="AH4" s="301"/>
      <c r="AI4" s="301"/>
      <c r="AJ4" s="301"/>
      <c r="AK4" s="301"/>
      <c r="AL4" s="301"/>
      <c r="AM4" s="301"/>
      <c r="AN4" s="301"/>
      <c r="AO4" s="301"/>
      <c r="AP4" s="301"/>
      <c r="AQ4" s="301"/>
      <c r="AR4" s="301"/>
      <c r="AS4" s="301"/>
      <c r="AT4" s="301"/>
      <c r="AU4" s="301"/>
      <c r="AV4" s="301"/>
      <c r="AW4" s="301"/>
      <c r="AX4" s="301"/>
      <c r="AY4" s="301"/>
      <c r="AZ4" s="301"/>
      <c r="BA4" s="301"/>
    </row>
    <row r="5" spans="1:53" s="4" customFormat="1" ht="24.95" customHeight="1">
      <c r="A5" s="1642" t="s">
        <v>727</v>
      </c>
      <c r="B5" s="1650" t="s">
        <v>728</v>
      </c>
      <c r="C5" s="1651"/>
      <c r="D5" s="1651"/>
      <c r="E5" s="1651"/>
      <c r="F5" s="1651"/>
      <c r="G5" s="1651"/>
      <c r="H5" s="1651"/>
      <c r="I5" s="1651"/>
      <c r="J5" s="1651"/>
      <c r="K5" s="1651"/>
      <c r="L5" s="1651"/>
      <c r="M5" s="1651"/>
      <c r="N5" s="1651"/>
      <c r="O5" s="1651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3" s="1" customFormat="1" ht="35.1" customHeight="1">
      <c r="A6" s="1643"/>
      <c r="B6" s="1652" t="s">
        <v>729</v>
      </c>
      <c r="C6" s="1653"/>
      <c r="D6" s="1653"/>
      <c r="E6" s="1653"/>
      <c r="F6" s="1653"/>
      <c r="G6" s="1643"/>
      <c r="H6" s="1645" t="s">
        <v>755</v>
      </c>
      <c r="I6" s="1646"/>
      <c r="J6" s="1645" t="s">
        <v>730</v>
      </c>
      <c r="K6" s="1646"/>
      <c r="L6" s="1649" t="s">
        <v>731</v>
      </c>
      <c r="M6" s="1646"/>
      <c r="N6" s="1649" t="s">
        <v>732</v>
      </c>
      <c r="O6" s="1646"/>
      <c r="P6" s="1657"/>
      <c r="Q6" s="1657"/>
      <c r="R6" s="1657"/>
      <c r="S6" s="1657"/>
      <c r="T6" s="1657"/>
      <c r="U6" s="1657"/>
      <c r="V6" s="1657"/>
      <c r="W6" s="1657"/>
      <c r="X6" s="1657"/>
      <c r="Y6" s="1657"/>
      <c r="Z6" s="1657"/>
      <c r="AA6" s="1657"/>
      <c r="AB6" s="1657"/>
      <c r="AC6" s="1657"/>
      <c r="AD6" s="1657"/>
      <c r="AE6" s="1657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</row>
    <row r="7" spans="1:53" s="1" customFormat="1" ht="30" customHeight="1">
      <c r="A7" s="1643"/>
      <c r="B7" s="1654" t="s">
        <v>733</v>
      </c>
      <c r="C7" s="1655"/>
      <c r="D7" s="1656"/>
      <c r="E7" s="1652" t="s">
        <v>734</v>
      </c>
      <c r="F7" s="1653"/>
      <c r="G7" s="1643"/>
      <c r="H7" s="1647"/>
      <c r="I7" s="1648"/>
      <c r="J7" s="1647"/>
      <c r="K7" s="1648"/>
      <c r="L7" s="1647"/>
      <c r="M7" s="1648"/>
      <c r="N7" s="1647"/>
      <c r="O7" s="1648"/>
      <c r="P7" s="1657"/>
      <c r="Q7" s="1657"/>
      <c r="R7" s="1657"/>
      <c r="S7" s="1657"/>
      <c r="T7" s="1657"/>
      <c r="U7" s="1657"/>
      <c r="V7" s="1657"/>
      <c r="W7" s="1657"/>
      <c r="X7" s="1657"/>
      <c r="Y7" s="1657"/>
      <c r="Z7" s="1657"/>
      <c r="AA7" s="1657"/>
      <c r="AB7" s="1657"/>
      <c r="AC7" s="1657"/>
      <c r="AD7" s="1657"/>
      <c r="AE7" s="1657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</row>
    <row r="8" spans="1:53" s="1" customFormat="1" ht="35.1" customHeight="1" thickBot="1">
      <c r="A8" s="1644"/>
      <c r="B8" s="850" t="s">
        <v>735</v>
      </c>
      <c r="C8" s="850" t="s">
        <v>736</v>
      </c>
      <c r="D8" s="850" t="s">
        <v>737</v>
      </c>
      <c r="E8" s="850" t="s">
        <v>735</v>
      </c>
      <c r="F8" s="850" t="s">
        <v>736</v>
      </c>
      <c r="G8" s="850" t="s">
        <v>737</v>
      </c>
      <c r="H8" s="850" t="s">
        <v>733</v>
      </c>
      <c r="I8" s="850" t="s">
        <v>738</v>
      </c>
      <c r="J8" s="850" t="s">
        <v>733</v>
      </c>
      <c r="K8" s="850" t="s">
        <v>738</v>
      </c>
      <c r="L8" s="850" t="s">
        <v>733</v>
      </c>
      <c r="M8" s="851" t="s">
        <v>738</v>
      </c>
      <c r="N8" s="850" t="s">
        <v>733</v>
      </c>
      <c r="O8" s="852" t="s">
        <v>738</v>
      </c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4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</row>
    <row r="9" spans="1:53" s="1" customFormat="1" ht="18" customHeight="1">
      <c r="A9" s="354">
        <v>2020</v>
      </c>
      <c r="B9" s="690" t="s">
        <v>175</v>
      </c>
      <c r="C9" s="471" t="s">
        <v>175</v>
      </c>
      <c r="D9" s="471" t="s">
        <v>175</v>
      </c>
      <c r="E9" s="471" t="s">
        <v>175</v>
      </c>
      <c r="F9" s="471" t="s">
        <v>175</v>
      </c>
      <c r="G9" s="471" t="s">
        <v>175</v>
      </c>
      <c r="H9" s="471" t="s">
        <v>175</v>
      </c>
      <c r="I9" s="471" t="s">
        <v>175</v>
      </c>
      <c r="J9" s="471" t="s">
        <v>175</v>
      </c>
      <c r="K9" s="471" t="s">
        <v>175</v>
      </c>
      <c r="L9" s="471" t="s">
        <v>175</v>
      </c>
      <c r="M9" s="471" t="s">
        <v>175</v>
      </c>
      <c r="N9" s="471" t="s">
        <v>175</v>
      </c>
      <c r="O9" s="471" t="s">
        <v>175</v>
      </c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5"/>
      <c r="AD9" s="335"/>
      <c r="AE9" s="335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</row>
    <row r="10" spans="1:53" s="1" customFormat="1" ht="18" customHeight="1">
      <c r="A10" s="353">
        <v>2021</v>
      </c>
      <c r="B10" s="690" t="s">
        <v>175</v>
      </c>
      <c r="C10" s="471" t="s">
        <v>175</v>
      </c>
      <c r="D10" s="471" t="s">
        <v>175</v>
      </c>
      <c r="E10" s="471" t="s">
        <v>175</v>
      </c>
      <c r="F10" s="471" t="s">
        <v>175</v>
      </c>
      <c r="G10" s="471" t="s">
        <v>175</v>
      </c>
      <c r="H10" s="471" t="s">
        <v>175</v>
      </c>
      <c r="I10" s="471" t="s">
        <v>175</v>
      </c>
      <c r="J10" s="471" t="s">
        <v>175</v>
      </c>
      <c r="K10" s="471" t="s">
        <v>175</v>
      </c>
      <c r="L10" s="471" t="s">
        <v>175</v>
      </c>
      <c r="M10" s="471" t="s">
        <v>175</v>
      </c>
      <c r="N10" s="471" t="s">
        <v>175</v>
      </c>
      <c r="O10" s="471" t="s">
        <v>175</v>
      </c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  <c r="AC10" s="335"/>
      <c r="AD10" s="335"/>
      <c r="AE10" s="335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</row>
    <row r="11" spans="1:53" s="1" customFormat="1" ht="18" customHeight="1">
      <c r="A11" s="353">
        <v>2022</v>
      </c>
      <c r="B11" s="690" t="s">
        <v>175</v>
      </c>
      <c r="C11" s="471" t="s">
        <v>175</v>
      </c>
      <c r="D11" s="471" t="s">
        <v>175</v>
      </c>
      <c r="E11" s="471" t="s">
        <v>175</v>
      </c>
      <c r="F11" s="471" t="s">
        <v>175</v>
      </c>
      <c r="G11" s="471" t="s">
        <v>175</v>
      </c>
      <c r="H11" s="471" t="s">
        <v>175</v>
      </c>
      <c r="I11" s="471" t="s">
        <v>175</v>
      </c>
      <c r="J11" s="471" t="s">
        <v>175</v>
      </c>
      <c r="K11" s="471" t="s">
        <v>175</v>
      </c>
      <c r="L11" s="471" t="s">
        <v>175</v>
      </c>
      <c r="M11" s="471" t="s">
        <v>175</v>
      </c>
      <c r="N11" s="471" t="s">
        <v>175</v>
      </c>
      <c r="O11" s="471" t="s">
        <v>175</v>
      </c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</row>
    <row r="12" spans="1:53" s="1" customFormat="1" ht="18" customHeight="1">
      <c r="A12" s="353">
        <v>2023</v>
      </c>
      <c r="B12" s="690" t="s">
        <v>175</v>
      </c>
      <c r="C12" s="471" t="s">
        <v>175</v>
      </c>
      <c r="D12" s="471" t="s">
        <v>175</v>
      </c>
      <c r="E12" s="471" t="s">
        <v>175</v>
      </c>
      <c r="F12" s="471" t="s">
        <v>175</v>
      </c>
      <c r="G12" s="471" t="s">
        <v>175</v>
      </c>
      <c r="H12" s="471" t="s">
        <v>175</v>
      </c>
      <c r="I12" s="471" t="s">
        <v>175</v>
      </c>
      <c r="J12" s="471" t="s">
        <v>175</v>
      </c>
      <c r="K12" s="471" t="s">
        <v>175</v>
      </c>
      <c r="L12" s="471" t="s">
        <v>175</v>
      </c>
      <c r="M12" s="471" t="s">
        <v>175</v>
      </c>
      <c r="N12" s="471" t="s">
        <v>175</v>
      </c>
      <c r="O12" s="471" t="s">
        <v>175</v>
      </c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</row>
    <row r="13" spans="1:53" s="1" customFormat="1" ht="18" customHeight="1">
      <c r="A13" s="353">
        <v>2023</v>
      </c>
      <c r="B13" s="690" t="s">
        <v>175</v>
      </c>
      <c r="C13" s="471" t="s">
        <v>175</v>
      </c>
      <c r="D13" s="471" t="s">
        <v>175</v>
      </c>
      <c r="E13" s="471" t="s">
        <v>175</v>
      </c>
      <c r="F13" s="471" t="s">
        <v>175</v>
      </c>
      <c r="G13" s="471" t="s">
        <v>175</v>
      </c>
      <c r="H13" s="471" t="s">
        <v>175</v>
      </c>
      <c r="I13" s="471" t="s">
        <v>175</v>
      </c>
      <c r="J13" s="471" t="s">
        <v>175</v>
      </c>
      <c r="K13" s="471" t="s">
        <v>175</v>
      </c>
      <c r="L13" s="471" t="s">
        <v>175</v>
      </c>
      <c r="M13" s="471" t="s">
        <v>175</v>
      </c>
      <c r="N13" s="471" t="s">
        <v>175</v>
      </c>
      <c r="O13" s="471" t="s">
        <v>175</v>
      </c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</row>
    <row r="14" spans="1:53" s="324" customFormat="1" ht="18" customHeight="1" thickBot="1">
      <c r="A14" s="339">
        <v>2024</v>
      </c>
      <c r="B14" s="691" t="s">
        <v>175</v>
      </c>
      <c r="C14" s="554" t="s">
        <v>175</v>
      </c>
      <c r="D14" s="554" t="s">
        <v>175</v>
      </c>
      <c r="E14" s="554" t="s">
        <v>175</v>
      </c>
      <c r="F14" s="554" t="s">
        <v>175</v>
      </c>
      <c r="G14" s="554" t="s">
        <v>175</v>
      </c>
      <c r="H14" s="554" t="s">
        <v>175</v>
      </c>
      <c r="I14" s="554" t="s">
        <v>175</v>
      </c>
      <c r="J14" s="554" t="s">
        <v>175</v>
      </c>
      <c r="K14" s="554" t="s">
        <v>175</v>
      </c>
      <c r="L14" s="554" t="s">
        <v>175</v>
      </c>
      <c r="M14" s="554" t="s">
        <v>175</v>
      </c>
      <c r="N14" s="554" t="s">
        <v>175</v>
      </c>
      <c r="O14" s="554" t="s">
        <v>175</v>
      </c>
      <c r="P14" s="327"/>
      <c r="Q14" s="327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7"/>
      <c r="AC14" s="327"/>
      <c r="AD14" s="327"/>
      <c r="AE14" s="327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</row>
    <row r="15" spans="1:53" s="324" customFormat="1" ht="20.100000000000001" customHeight="1" thickBot="1">
      <c r="A15" s="326"/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8"/>
      <c r="U15" s="328"/>
      <c r="V15" s="328"/>
      <c r="W15" s="328"/>
      <c r="X15" s="328"/>
      <c r="Y15" s="328"/>
      <c r="Z15" s="328"/>
      <c r="AA15" s="328"/>
      <c r="AB15" s="328"/>
      <c r="AC15" s="328"/>
      <c r="AD15" s="327"/>
      <c r="AE15" s="327"/>
      <c r="AF15" s="327"/>
      <c r="AG15" s="327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</row>
    <row r="16" spans="1:53" s="324" customFormat="1" ht="24.95" customHeight="1">
      <c r="A16" s="1642" t="s">
        <v>727</v>
      </c>
      <c r="B16" s="515"/>
      <c r="C16" s="1651" t="s">
        <v>739</v>
      </c>
      <c r="D16" s="1651"/>
      <c r="E16" s="1651"/>
      <c r="F16" s="1651"/>
      <c r="G16" s="1651"/>
      <c r="H16" s="1651"/>
      <c r="I16" s="1651"/>
      <c r="J16" s="1651"/>
      <c r="K16" s="1651"/>
      <c r="L16" s="1651"/>
      <c r="M16" s="1651"/>
      <c r="N16" s="1651"/>
      <c r="O16" s="1660"/>
      <c r="P16" s="327"/>
      <c r="Q16" s="327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7"/>
      <c r="AC16" s="327"/>
      <c r="AD16" s="327"/>
      <c r="AE16" s="327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</row>
    <row r="17" spans="1:53" s="324" customFormat="1" ht="35.1" customHeight="1">
      <c r="A17" s="1643"/>
      <c r="B17" s="1645" t="s">
        <v>756</v>
      </c>
      <c r="C17" s="1646"/>
      <c r="D17" s="1658" t="s">
        <v>740</v>
      </c>
      <c r="E17" s="1658"/>
      <c r="F17" s="1658" t="s">
        <v>741</v>
      </c>
      <c r="G17" s="1658"/>
      <c r="H17" s="1658" t="s">
        <v>742</v>
      </c>
      <c r="I17" s="1658"/>
      <c r="J17" s="1658" t="s">
        <v>743</v>
      </c>
      <c r="K17" s="1659"/>
      <c r="L17" s="1658" t="s">
        <v>744</v>
      </c>
      <c r="M17" s="1658"/>
      <c r="N17" s="1658" t="s">
        <v>745</v>
      </c>
      <c r="O17" s="165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7"/>
      <c r="AA17" s="327"/>
      <c r="AB17" s="327"/>
      <c r="AC17" s="327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</row>
    <row r="18" spans="1:53" s="324" customFormat="1" ht="30" customHeight="1">
      <c r="A18" s="1643"/>
      <c r="B18" s="1647"/>
      <c r="C18" s="1648"/>
      <c r="D18" s="1658"/>
      <c r="E18" s="1658"/>
      <c r="F18" s="1658"/>
      <c r="G18" s="1658"/>
      <c r="H18" s="1658"/>
      <c r="I18" s="1658"/>
      <c r="J18" s="1658"/>
      <c r="K18" s="1659"/>
      <c r="L18" s="1658"/>
      <c r="M18" s="1658"/>
      <c r="N18" s="1658"/>
      <c r="O18" s="165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7"/>
      <c r="AA18" s="327"/>
      <c r="AB18" s="327"/>
      <c r="AC18" s="327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</row>
    <row r="19" spans="1:53" s="324" customFormat="1" ht="35.1" customHeight="1" thickBot="1">
      <c r="A19" s="1644"/>
      <c r="B19" s="850" t="s">
        <v>733</v>
      </c>
      <c r="C19" s="852" t="s">
        <v>738</v>
      </c>
      <c r="D19" s="850" t="s">
        <v>733</v>
      </c>
      <c r="E19" s="850" t="s">
        <v>738</v>
      </c>
      <c r="F19" s="850" t="s">
        <v>733</v>
      </c>
      <c r="G19" s="850" t="s">
        <v>738</v>
      </c>
      <c r="H19" s="850" t="s">
        <v>733</v>
      </c>
      <c r="I19" s="850" t="s">
        <v>738</v>
      </c>
      <c r="J19" s="850" t="s">
        <v>733</v>
      </c>
      <c r="K19" s="851" t="s">
        <v>738</v>
      </c>
      <c r="L19" s="850" t="s">
        <v>733</v>
      </c>
      <c r="M19" s="850" t="s">
        <v>738</v>
      </c>
      <c r="N19" s="850" t="s">
        <v>733</v>
      </c>
      <c r="O19" s="850" t="s">
        <v>738</v>
      </c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7"/>
      <c r="AA19" s="327"/>
      <c r="AB19" s="327"/>
      <c r="AC19" s="327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</row>
    <row r="20" spans="1:53" s="324" customFormat="1" ht="18" customHeight="1">
      <c r="A20" s="354">
        <v>2020</v>
      </c>
      <c r="B20" s="471" t="s">
        <v>175</v>
      </c>
      <c r="C20" s="471" t="s">
        <v>175</v>
      </c>
      <c r="D20" s="471" t="s">
        <v>175</v>
      </c>
      <c r="E20" s="471" t="s">
        <v>175</v>
      </c>
      <c r="F20" s="471" t="s">
        <v>175</v>
      </c>
      <c r="G20" s="471" t="s">
        <v>175</v>
      </c>
      <c r="H20" s="471" t="s">
        <v>175</v>
      </c>
      <c r="I20" s="471" t="s">
        <v>175</v>
      </c>
      <c r="J20" s="471" t="s">
        <v>175</v>
      </c>
      <c r="K20" s="471" t="s">
        <v>175</v>
      </c>
      <c r="L20" s="471" t="s">
        <v>175</v>
      </c>
      <c r="M20" s="471" t="s">
        <v>175</v>
      </c>
      <c r="N20" s="471" t="s">
        <v>175</v>
      </c>
      <c r="O20" s="471" t="s">
        <v>175</v>
      </c>
      <c r="P20" s="328"/>
      <c r="Q20" s="328"/>
      <c r="R20" s="328"/>
      <c r="S20" s="328"/>
      <c r="T20" s="328"/>
      <c r="U20" s="328"/>
      <c r="V20" s="328"/>
      <c r="W20" s="328"/>
      <c r="X20" s="328"/>
      <c r="Y20" s="328"/>
      <c r="Z20" s="327"/>
      <c r="AA20" s="327"/>
      <c r="AB20" s="327"/>
      <c r="AC20" s="327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</row>
    <row r="21" spans="1:53" s="324" customFormat="1" ht="18" customHeight="1">
      <c r="A21" s="354">
        <v>2021</v>
      </c>
      <c r="B21" s="471" t="s">
        <v>175</v>
      </c>
      <c r="C21" s="471" t="s">
        <v>175</v>
      </c>
      <c r="D21" s="471" t="s">
        <v>175</v>
      </c>
      <c r="E21" s="471" t="s">
        <v>175</v>
      </c>
      <c r="F21" s="471" t="s">
        <v>175</v>
      </c>
      <c r="G21" s="471" t="s">
        <v>175</v>
      </c>
      <c r="H21" s="471" t="s">
        <v>175</v>
      </c>
      <c r="I21" s="471" t="s">
        <v>175</v>
      </c>
      <c r="J21" s="471" t="s">
        <v>175</v>
      </c>
      <c r="K21" s="471" t="s">
        <v>175</v>
      </c>
      <c r="L21" s="471" t="s">
        <v>175</v>
      </c>
      <c r="M21" s="471" t="s">
        <v>175</v>
      </c>
      <c r="N21" s="471" t="s">
        <v>175</v>
      </c>
      <c r="O21" s="471" t="s">
        <v>175</v>
      </c>
      <c r="P21" s="328"/>
      <c r="Q21" s="328"/>
      <c r="R21" s="328"/>
      <c r="S21" s="328"/>
      <c r="T21" s="328"/>
      <c r="U21" s="328"/>
      <c r="V21" s="328"/>
      <c r="W21" s="328"/>
      <c r="X21" s="328"/>
      <c r="Y21" s="328"/>
      <c r="Z21" s="327"/>
      <c r="AA21" s="327"/>
      <c r="AB21" s="327"/>
      <c r="AC21" s="327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</row>
    <row r="22" spans="1:53" s="324" customFormat="1" ht="18" customHeight="1">
      <c r="A22" s="354">
        <v>2022</v>
      </c>
      <c r="B22" s="471" t="s">
        <v>175</v>
      </c>
      <c r="C22" s="471" t="s">
        <v>175</v>
      </c>
      <c r="D22" s="471" t="s">
        <v>175</v>
      </c>
      <c r="E22" s="471" t="s">
        <v>175</v>
      </c>
      <c r="F22" s="471" t="s">
        <v>175</v>
      </c>
      <c r="G22" s="471" t="s">
        <v>175</v>
      </c>
      <c r="H22" s="471" t="s">
        <v>175</v>
      </c>
      <c r="I22" s="471" t="s">
        <v>175</v>
      </c>
      <c r="J22" s="471" t="s">
        <v>175</v>
      </c>
      <c r="K22" s="471" t="s">
        <v>175</v>
      </c>
      <c r="L22" s="471" t="s">
        <v>175</v>
      </c>
      <c r="M22" s="471" t="s">
        <v>175</v>
      </c>
      <c r="N22" s="471" t="s">
        <v>175</v>
      </c>
      <c r="O22" s="471" t="s">
        <v>175</v>
      </c>
      <c r="P22" s="328"/>
      <c r="Q22" s="328"/>
      <c r="R22" s="328"/>
      <c r="S22" s="328"/>
      <c r="T22" s="328"/>
      <c r="U22" s="328"/>
      <c r="V22" s="328"/>
      <c r="W22" s="328"/>
      <c r="X22" s="328"/>
      <c r="Y22" s="328"/>
      <c r="Z22" s="327"/>
      <c r="AA22" s="327"/>
      <c r="AB22" s="327"/>
      <c r="AC22" s="327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</row>
    <row r="23" spans="1:53" s="324" customFormat="1" ht="18" customHeight="1">
      <c r="A23" s="354">
        <v>2023</v>
      </c>
      <c r="B23" s="471" t="s">
        <v>175</v>
      </c>
      <c r="C23" s="471" t="s">
        <v>175</v>
      </c>
      <c r="D23" s="471" t="s">
        <v>175</v>
      </c>
      <c r="E23" s="471" t="s">
        <v>175</v>
      </c>
      <c r="F23" s="471" t="s">
        <v>175</v>
      </c>
      <c r="G23" s="471" t="s">
        <v>175</v>
      </c>
      <c r="H23" s="471" t="s">
        <v>175</v>
      </c>
      <c r="I23" s="471" t="s">
        <v>175</v>
      </c>
      <c r="J23" s="471" t="s">
        <v>175</v>
      </c>
      <c r="K23" s="471" t="s">
        <v>175</v>
      </c>
      <c r="L23" s="471" t="s">
        <v>175</v>
      </c>
      <c r="M23" s="471" t="s">
        <v>175</v>
      </c>
      <c r="N23" s="471" t="s">
        <v>175</v>
      </c>
      <c r="O23" s="471" t="s">
        <v>175</v>
      </c>
      <c r="P23" s="328"/>
      <c r="Q23" s="328"/>
      <c r="R23" s="328"/>
      <c r="S23" s="328"/>
      <c r="T23" s="328"/>
      <c r="U23" s="328"/>
      <c r="V23" s="328"/>
      <c r="W23" s="328"/>
      <c r="X23" s="328"/>
      <c r="Y23" s="328"/>
      <c r="Z23" s="327"/>
      <c r="AA23" s="327"/>
      <c r="AB23" s="327"/>
      <c r="AC23" s="327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</row>
    <row r="24" spans="1:53" s="324" customFormat="1" ht="18" customHeight="1" thickBot="1">
      <c r="A24" s="340">
        <v>2024</v>
      </c>
      <c r="B24" s="554" t="s">
        <v>175</v>
      </c>
      <c r="C24" s="554" t="s">
        <v>175</v>
      </c>
      <c r="D24" s="554" t="s">
        <v>175</v>
      </c>
      <c r="E24" s="554" t="s">
        <v>175</v>
      </c>
      <c r="F24" s="554" t="s">
        <v>175</v>
      </c>
      <c r="G24" s="554" t="s">
        <v>175</v>
      </c>
      <c r="H24" s="554" t="s">
        <v>175</v>
      </c>
      <c r="I24" s="554" t="s">
        <v>175</v>
      </c>
      <c r="J24" s="554" t="s">
        <v>175</v>
      </c>
      <c r="K24" s="554" t="s">
        <v>175</v>
      </c>
      <c r="L24" s="555" t="s">
        <v>175</v>
      </c>
      <c r="M24" s="556" t="s">
        <v>175</v>
      </c>
      <c r="N24" s="556" t="s">
        <v>175</v>
      </c>
      <c r="O24" s="556" t="s">
        <v>175</v>
      </c>
      <c r="P24" s="328"/>
      <c r="Q24" s="328"/>
      <c r="R24" s="328"/>
      <c r="S24" s="328"/>
      <c r="T24" s="328"/>
      <c r="U24" s="328"/>
      <c r="V24" s="328"/>
      <c r="W24" s="328"/>
      <c r="X24" s="328"/>
      <c r="Y24" s="328"/>
      <c r="Z24" s="327"/>
      <c r="AA24" s="327"/>
      <c r="AB24" s="327"/>
      <c r="AC24" s="327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</row>
    <row r="25" spans="1:53" s="1" customFormat="1" ht="20.100000000000001" customHeight="1" thickBot="1">
      <c r="A25" s="337"/>
      <c r="B25" s="337"/>
      <c r="C25" s="337"/>
      <c r="D25" s="337"/>
      <c r="E25" s="337"/>
      <c r="F25" s="337"/>
      <c r="G25" s="337"/>
      <c r="H25" s="337"/>
      <c r="I25" s="337"/>
      <c r="J25" s="337"/>
      <c r="K25" s="337"/>
      <c r="L25" s="337"/>
      <c r="M25" s="337"/>
      <c r="N25" s="337"/>
      <c r="O25" s="337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302"/>
      <c r="AB25" s="302"/>
      <c r="AC25" s="30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</row>
    <row r="26" spans="1:53" s="233" customFormat="1" ht="24.95" customHeight="1">
      <c r="A26" s="1642" t="s">
        <v>727</v>
      </c>
      <c r="B26" s="1661" t="s">
        <v>739</v>
      </c>
      <c r="C26" s="1662"/>
      <c r="D26" s="1662"/>
      <c r="E26" s="1662"/>
      <c r="F26" s="1662"/>
      <c r="G26" s="1662"/>
      <c r="H26" s="1662"/>
      <c r="I26" s="1662"/>
      <c r="J26" s="1662"/>
      <c r="K26" s="1662"/>
      <c r="L26" s="1662"/>
      <c r="M26" s="1662"/>
      <c r="N26" s="1662"/>
      <c r="O26" s="1662"/>
    </row>
    <row r="27" spans="1:53" s="233" customFormat="1" ht="35.1" customHeight="1">
      <c r="A27" s="1643"/>
      <c r="B27" s="1663" t="s">
        <v>754</v>
      </c>
      <c r="C27" s="1658"/>
      <c r="D27" s="1658" t="s">
        <v>746</v>
      </c>
      <c r="E27" s="1658"/>
      <c r="F27" s="1658" t="s">
        <v>747</v>
      </c>
      <c r="G27" s="1658"/>
      <c r="H27" s="1658" t="s">
        <v>748</v>
      </c>
      <c r="I27" s="1658"/>
      <c r="J27" s="1658" t="s">
        <v>749</v>
      </c>
      <c r="K27" s="1658"/>
      <c r="L27" s="1649" t="s">
        <v>750</v>
      </c>
      <c r="M27" s="1666"/>
      <c r="N27" s="1666"/>
      <c r="O27" s="1666"/>
    </row>
    <row r="28" spans="1:53" s="233" customFormat="1" ht="30" customHeight="1">
      <c r="A28" s="1643"/>
      <c r="B28" s="1658"/>
      <c r="C28" s="1658"/>
      <c r="D28" s="1658"/>
      <c r="E28" s="1658"/>
      <c r="F28" s="1658"/>
      <c r="G28" s="1658"/>
      <c r="H28" s="1658"/>
      <c r="I28" s="1658"/>
      <c r="J28" s="1658"/>
      <c r="K28" s="1658"/>
      <c r="L28" s="1647"/>
      <c r="M28" s="1667"/>
      <c r="N28" s="1667"/>
      <c r="O28" s="1667"/>
    </row>
    <row r="29" spans="1:53" s="233" customFormat="1" ht="39.950000000000003" customHeight="1" thickBot="1">
      <c r="A29" s="1644"/>
      <c r="B29" s="853" t="s">
        <v>751</v>
      </c>
      <c r="C29" s="853" t="s">
        <v>752</v>
      </c>
      <c r="D29" s="850" t="s">
        <v>733</v>
      </c>
      <c r="E29" s="850" t="s">
        <v>738</v>
      </c>
      <c r="F29" s="850" t="s">
        <v>733</v>
      </c>
      <c r="G29" s="850" t="s">
        <v>738</v>
      </c>
      <c r="H29" s="850" t="s">
        <v>733</v>
      </c>
      <c r="I29" s="850" t="s">
        <v>738</v>
      </c>
      <c r="J29" s="850" t="s">
        <v>733</v>
      </c>
      <c r="K29" s="850" t="s">
        <v>738</v>
      </c>
      <c r="L29" s="1668" t="s">
        <v>753</v>
      </c>
      <c r="M29" s="1668"/>
      <c r="N29" s="1668" t="s">
        <v>734</v>
      </c>
      <c r="O29" s="1669"/>
    </row>
    <row r="30" spans="1:53" s="4" customFormat="1" ht="18" customHeight="1">
      <c r="A30" s="354">
        <v>2020</v>
      </c>
      <c r="B30" s="399">
        <v>0</v>
      </c>
      <c r="C30" s="399" t="s">
        <v>175</v>
      </c>
      <c r="D30" s="471" t="s">
        <v>175</v>
      </c>
      <c r="E30" s="471" t="s">
        <v>175</v>
      </c>
      <c r="F30" s="471" t="s">
        <v>175</v>
      </c>
      <c r="G30" s="471" t="s">
        <v>175</v>
      </c>
      <c r="H30" s="471" t="s">
        <v>175</v>
      </c>
      <c r="I30" s="471" t="s">
        <v>175</v>
      </c>
      <c r="J30" s="471" t="s">
        <v>175</v>
      </c>
      <c r="K30" s="471" t="s">
        <v>175</v>
      </c>
      <c r="L30" s="471"/>
      <c r="M30" s="471" t="s">
        <v>175</v>
      </c>
      <c r="N30" s="688"/>
      <c r="O30" s="688" t="s">
        <v>175</v>
      </c>
    </row>
    <row r="31" spans="1:53" s="4" customFormat="1" ht="18" customHeight="1">
      <c r="A31" s="354">
        <v>2021</v>
      </c>
      <c r="B31" s="399">
        <v>0</v>
      </c>
      <c r="C31" s="399">
        <v>0</v>
      </c>
      <c r="D31" s="471" t="s">
        <v>175</v>
      </c>
      <c r="E31" s="471" t="s">
        <v>175</v>
      </c>
      <c r="F31" s="471" t="s">
        <v>175</v>
      </c>
      <c r="G31" s="471" t="s">
        <v>175</v>
      </c>
      <c r="H31" s="471" t="s">
        <v>175</v>
      </c>
      <c r="I31" s="471" t="s">
        <v>175</v>
      </c>
      <c r="J31" s="471" t="s">
        <v>175</v>
      </c>
      <c r="K31" s="471" t="s">
        <v>175</v>
      </c>
      <c r="L31" s="471"/>
      <c r="M31" s="471" t="s">
        <v>175</v>
      </c>
      <c r="N31" s="688"/>
      <c r="O31" s="688" t="s">
        <v>175</v>
      </c>
    </row>
    <row r="32" spans="1:53" s="4" customFormat="1" ht="18" customHeight="1">
      <c r="A32" s="354">
        <v>2022</v>
      </c>
      <c r="B32" s="399">
        <v>0</v>
      </c>
      <c r="C32" s="399">
        <v>0</v>
      </c>
      <c r="D32" s="471" t="s">
        <v>175</v>
      </c>
      <c r="E32" s="471" t="s">
        <v>175</v>
      </c>
      <c r="F32" s="471" t="s">
        <v>175</v>
      </c>
      <c r="G32" s="471" t="s">
        <v>175</v>
      </c>
      <c r="H32" s="471" t="s">
        <v>175</v>
      </c>
      <c r="I32" s="471" t="s">
        <v>175</v>
      </c>
      <c r="J32" s="471" t="s">
        <v>175</v>
      </c>
      <c r="K32" s="471" t="s">
        <v>175</v>
      </c>
      <c r="L32" s="471"/>
      <c r="M32" s="471" t="s">
        <v>175</v>
      </c>
      <c r="N32" s="688"/>
      <c r="O32" s="688" t="s">
        <v>175</v>
      </c>
    </row>
    <row r="33" spans="1:53" s="4" customFormat="1" ht="18" customHeight="1">
      <c r="A33" s="354">
        <v>2023</v>
      </c>
      <c r="B33" s="399">
        <v>0</v>
      </c>
      <c r="C33" s="399">
        <v>0</v>
      </c>
      <c r="D33" s="471" t="s">
        <v>175</v>
      </c>
      <c r="E33" s="471" t="s">
        <v>175</v>
      </c>
      <c r="F33" s="471" t="s">
        <v>175</v>
      </c>
      <c r="G33" s="471" t="s">
        <v>175</v>
      </c>
      <c r="H33" s="471" t="s">
        <v>175</v>
      </c>
      <c r="I33" s="471" t="s">
        <v>175</v>
      </c>
      <c r="J33" s="471" t="s">
        <v>175</v>
      </c>
      <c r="K33" s="471" t="s">
        <v>175</v>
      </c>
      <c r="L33" s="471"/>
      <c r="M33" s="471" t="s">
        <v>175</v>
      </c>
      <c r="N33" s="688"/>
      <c r="O33" s="688" t="s">
        <v>175</v>
      </c>
    </row>
    <row r="34" spans="1:53" s="4" customFormat="1" ht="18" customHeight="1" thickBot="1">
      <c r="A34" s="340">
        <v>2024</v>
      </c>
      <c r="B34" s="557">
        <v>0</v>
      </c>
      <c r="C34" s="557">
        <v>0</v>
      </c>
      <c r="D34" s="556" t="s">
        <v>175</v>
      </c>
      <c r="E34" s="556" t="s">
        <v>175</v>
      </c>
      <c r="F34" s="556" t="s">
        <v>175</v>
      </c>
      <c r="G34" s="556" t="s">
        <v>175</v>
      </c>
      <c r="H34" s="556" t="s">
        <v>175</v>
      </c>
      <c r="I34" s="558" t="s">
        <v>175</v>
      </c>
      <c r="J34" s="558" t="s">
        <v>175</v>
      </c>
      <c r="K34" s="558" t="s">
        <v>175</v>
      </c>
      <c r="L34" s="554"/>
      <c r="M34" s="554" t="s">
        <v>175</v>
      </c>
      <c r="N34" s="849"/>
      <c r="O34" s="849" t="s">
        <v>175</v>
      </c>
    </row>
    <row r="35" spans="1:53" s="4" customFormat="1" ht="87.75" customHeight="1">
      <c r="A35" s="1664" t="s">
        <v>1550</v>
      </c>
      <c r="B35" s="1664"/>
      <c r="C35" s="1664"/>
      <c r="D35" s="1664"/>
      <c r="E35" s="1664"/>
      <c r="F35" s="1664"/>
      <c r="G35" s="1664"/>
      <c r="H35" s="1664"/>
      <c r="I35" s="1664"/>
      <c r="J35" s="1664"/>
      <c r="K35" s="1664"/>
      <c r="L35" s="1664"/>
      <c r="M35" s="1664"/>
      <c r="N35" s="1665"/>
      <c r="O35" s="1665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8"/>
      <c r="AE35" s="338"/>
      <c r="AF35" s="235"/>
      <c r="AG35" s="235"/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  <c r="AW35" s="235"/>
      <c r="AX35" s="235"/>
      <c r="AY35" s="235"/>
      <c r="AZ35" s="235"/>
      <c r="BA35" s="235"/>
    </row>
    <row r="36" spans="1:53" ht="15" customHeight="1">
      <c r="A36" s="1641" t="s">
        <v>1572</v>
      </c>
      <c r="B36" s="1641"/>
      <c r="C36" s="1641"/>
      <c r="D36" s="1641"/>
      <c r="E36" s="1641"/>
      <c r="F36" s="1641"/>
      <c r="G36" s="1641"/>
      <c r="H36" s="1641"/>
      <c r="I36" s="1641"/>
      <c r="J36" s="1641"/>
      <c r="K36" s="1641"/>
      <c r="L36" s="1641"/>
      <c r="M36" s="1641"/>
      <c r="N36" s="1641"/>
      <c r="O36" s="1641"/>
    </row>
  </sheetData>
  <mergeCells count="41">
    <mergeCell ref="A36:O36"/>
    <mergeCell ref="P6:Q7"/>
    <mergeCell ref="H27:I28"/>
    <mergeCell ref="J27:K28"/>
    <mergeCell ref="B26:O26"/>
    <mergeCell ref="B27:C28"/>
    <mergeCell ref="A35:O35"/>
    <mergeCell ref="A26:A29"/>
    <mergeCell ref="A16:A19"/>
    <mergeCell ref="D27:E28"/>
    <mergeCell ref="F27:G28"/>
    <mergeCell ref="L27:O28"/>
    <mergeCell ref="L29:M29"/>
    <mergeCell ref="N29:O29"/>
    <mergeCell ref="R6:S7"/>
    <mergeCell ref="T6:U7"/>
    <mergeCell ref="J17:K18"/>
    <mergeCell ref="D17:E18"/>
    <mergeCell ref="F17:G18"/>
    <mergeCell ref="H17:I18"/>
    <mergeCell ref="L17:M18"/>
    <mergeCell ref="N17:O18"/>
    <mergeCell ref="C16:O16"/>
    <mergeCell ref="B17:C18"/>
    <mergeCell ref="X6:Y7"/>
    <mergeCell ref="Z6:AA7"/>
    <mergeCell ref="AB6:AC7"/>
    <mergeCell ref="AD6:AE7"/>
    <mergeCell ref="V6:W7"/>
    <mergeCell ref="A2:O2"/>
    <mergeCell ref="A3:O3"/>
    <mergeCell ref="A4:D4"/>
    <mergeCell ref="A5:A8"/>
    <mergeCell ref="J6:K7"/>
    <mergeCell ref="L6:M7"/>
    <mergeCell ref="N6:O7"/>
    <mergeCell ref="B5:O5"/>
    <mergeCell ref="B6:G6"/>
    <mergeCell ref="B7:D7"/>
    <mergeCell ref="E7:G7"/>
    <mergeCell ref="H6:I7"/>
  </mergeCells>
  <phoneticPr fontId="4" type="noConversion"/>
  <printOptions horizontalCentered="1"/>
  <pageMargins left="1.1023622047244095" right="1.1023622047244095" top="0.55118110236220474" bottom="0" header="0" footer="2.7559055118110236"/>
  <pageSetup paperSize="9" scale="82" firstPageNumber="136" pageOrder="overThenDown" orientation="portrait" r:id="rId1"/>
  <headerFooter scaleWithDoc="0" alignWithMargins="0"/>
  <colBreaks count="2" manualBreakCount="2">
    <brk id="15" max="35" man="1"/>
    <brk id="3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5"/>
  <sheetViews>
    <sheetView view="pageBreakPreview" zoomScaleSheetLayoutView="100" workbookViewId="0">
      <selection activeCell="A35" sqref="A35:O35"/>
    </sheetView>
  </sheetViews>
  <sheetFormatPr defaultColWidth="8.88671875" defaultRowHeight="16.5"/>
  <cols>
    <col min="1" max="1" width="5.33203125" style="713" customWidth="1"/>
    <col min="2" max="2" width="5.88671875" style="713" customWidth="1"/>
    <col min="3" max="4" width="5.5546875" style="713" customWidth="1"/>
    <col min="5" max="6" width="4.33203125" style="713" customWidth="1"/>
    <col min="7" max="7" width="4.88671875" style="713" customWidth="1"/>
    <col min="8" max="18" width="4.33203125" style="713" customWidth="1"/>
    <col min="19" max="19" width="5" style="713" customWidth="1"/>
    <col min="20" max="20" width="3.77734375" style="236" customWidth="1"/>
    <col min="21" max="16384" width="8.88671875" style="236"/>
  </cols>
  <sheetData>
    <row r="1" spans="1:20" ht="12.95" customHeight="1">
      <c r="A1" s="854"/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54"/>
      <c r="N1" s="854"/>
      <c r="O1" s="854"/>
      <c r="P1" s="854"/>
      <c r="Q1" s="854"/>
      <c r="R1" s="854"/>
      <c r="S1" s="854"/>
    </row>
    <row r="2" spans="1:20" s="5" customFormat="1" ht="30" customHeight="1">
      <c r="A2" s="1690" t="s">
        <v>757</v>
      </c>
      <c r="B2" s="1690"/>
      <c r="C2" s="1690"/>
      <c r="D2" s="1690"/>
      <c r="E2" s="1690"/>
      <c r="F2" s="1690"/>
      <c r="G2" s="1690"/>
      <c r="H2" s="1690"/>
      <c r="I2" s="1690"/>
      <c r="J2" s="1690"/>
      <c r="K2" s="1690"/>
      <c r="L2" s="1690"/>
      <c r="M2" s="1690"/>
      <c r="N2" s="1690"/>
      <c r="O2" s="1690"/>
      <c r="P2" s="1690"/>
      <c r="Q2" s="1690"/>
      <c r="R2" s="1690"/>
      <c r="S2" s="1690"/>
    </row>
    <row r="3" spans="1:20" s="5" customFormat="1" ht="24.95" customHeight="1">
      <c r="A3" s="1691" t="s">
        <v>398</v>
      </c>
      <c r="B3" s="1691"/>
      <c r="C3" s="1691"/>
      <c r="D3" s="1691"/>
      <c r="E3" s="1691"/>
      <c r="F3" s="1691"/>
      <c r="G3" s="1691"/>
      <c r="H3" s="1691"/>
      <c r="I3" s="1691"/>
      <c r="J3" s="1691"/>
      <c r="K3" s="1691"/>
      <c r="L3" s="1691"/>
      <c r="M3" s="1691"/>
      <c r="N3" s="1691"/>
      <c r="O3" s="1691"/>
      <c r="P3" s="1691"/>
      <c r="Q3" s="1691"/>
      <c r="R3" s="1691"/>
      <c r="S3" s="1691"/>
    </row>
    <row r="4" spans="1:20" s="5" customFormat="1" ht="18" customHeight="1" thickBot="1">
      <c r="A4" s="1641" t="s">
        <v>726</v>
      </c>
      <c r="B4" s="1641"/>
      <c r="C4" s="1641"/>
      <c r="D4" s="1641"/>
      <c r="E4" s="855"/>
      <c r="F4" s="855"/>
      <c r="G4" s="855"/>
      <c r="H4" s="855"/>
      <c r="I4" s="855"/>
      <c r="J4" s="855"/>
      <c r="K4" s="855"/>
      <c r="L4" s="855"/>
      <c r="M4" s="855"/>
      <c r="N4" s="855"/>
      <c r="O4" s="855"/>
      <c r="P4" s="1692" t="s">
        <v>373</v>
      </c>
      <c r="Q4" s="1692"/>
      <c r="R4" s="1692"/>
      <c r="S4" s="1692"/>
      <c r="T4" s="301"/>
    </row>
    <row r="5" spans="1:20" s="1" customFormat="1" ht="24.95" customHeight="1">
      <c r="A5" s="1674" t="s">
        <v>782</v>
      </c>
      <c r="B5" s="1677" t="s">
        <v>758</v>
      </c>
      <c r="C5" s="1677"/>
      <c r="D5" s="1677"/>
      <c r="E5" s="1677"/>
      <c r="F5" s="1677"/>
      <c r="G5" s="1677"/>
      <c r="H5" s="1677"/>
      <c r="I5" s="1677"/>
      <c r="J5" s="1677"/>
      <c r="K5" s="1677"/>
      <c r="L5" s="1677"/>
      <c r="M5" s="1677"/>
      <c r="N5" s="1677"/>
      <c r="O5" s="1677"/>
      <c r="P5" s="1677"/>
      <c r="Q5" s="1677"/>
      <c r="R5" s="1677"/>
      <c r="S5" s="1650"/>
      <c r="T5" s="152"/>
    </row>
    <row r="6" spans="1:20" s="1" customFormat="1" ht="35.1" customHeight="1">
      <c r="A6" s="1675"/>
      <c r="B6" s="1687" t="s">
        <v>729</v>
      </c>
      <c r="C6" s="1687"/>
      <c r="D6" s="1687"/>
      <c r="E6" s="1687"/>
      <c r="F6" s="1687"/>
      <c r="G6" s="1687"/>
      <c r="H6" s="1658" t="s">
        <v>759</v>
      </c>
      <c r="I6" s="1658"/>
      <c r="J6" s="1658" t="s">
        <v>760</v>
      </c>
      <c r="K6" s="1658"/>
      <c r="L6" s="1658" t="s">
        <v>761</v>
      </c>
      <c r="M6" s="1658"/>
      <c r="N6" s="1658" t="s">
        <v>762</v>
      </c>
      <c r="O6" s="1658"/>
      <c r="P6" s="1658" t="s">
        <v>763</v>
      </c>
      <c r="Q6" s="1658"/>
      <c r="R6" s="1658" t="s">
        <v>764</v>
      </c>
      <c r="S6" s="1659"/>
      <c r="T6" s="152"/>
    </row>
    <row r="7" spans="1:20" s="1" customFormat="1" ht="30" customHeight="1">
      <c r="A7" s="1675"/>
      <c r="B7" s="1686" t="s">
        <v>733</v>
      </c>
      <c r="C7" s="1687"/>
      <c r="D7" s="1687"/>
      <c r="E7" s="1686" t="s">
        <v>738</v>
      </c>
      <c r="F7" s="1687"/>
      <c r="G7" s="1687"/>
      <c r="H7" s="1658"/>
      <c r="I7" s="1658"/>
      <c r="J7" s="1658"/>
      <c r="K7" s="1658"/>
      <c r="L7" s="1658"/>
      <c r="M7" s="1658"/>
      <c r="N7" s="1658"/>
      <c r="O7" s="1658"/>
      <c r="P7" s="1658"/>
      <c r="Q7" s="1658"/>
      <c r="R7" s="1658"/>
      <c r="S7" s="1659"/>
      <c r="T7" s="152"/>
    </row>
    <row r="8" spans="1:20" s="233" customFormat="1" ht="35.1" customHeight="1" thickBot="1">
      <c r="A8" s="1676"/>
      <c r="B8" s="868" t="s">
        <v>783</v>
      </c>
      <c r="C8" s="868" t="s">
        <v>784</v>
      </c>
      <c r="D8" s="868" t="s">
        <v>785</v>
      </c>
      <c r="E8" s="868" t="s">
        <v>783</v>
      </c>
      <c r="F8" s="868" t="s">
        <v>784</v>
      </c>
      <c r="G8" s="868" t="s">
        <v>785</v>
      </c>
      <c r="H8" s="868" t="s">
        <v>786</v>
      </c>
      <c r="I8" s="868" t="s">
        <v>787</v>
      </c>
      <c r="J8" s="868" t="s">
        <v>786</v>
      </c>
      <c r="K8" s="868" t="s">
        <v>787</v>
      </c>
      <c r="L8" s="868" t="s">
        <v>786</v>
      </c>
      <c r="M8" s="868" t="s">
        <v>787</v>
      </c>
      <c r="N8" s="868" t="s">
        <v>786</v>
      </c>
      <c r="O8" s="868" t="s">
        <v>787</v>
      </c>
      <c r="P8" s="868" t="s">
        <v>786</v>
      </c>
      <c r="Q8" s="868" t="s">
        <v>787</v>
      </c>
      <c r="R8" s="868" t="s">
        <v>786</v>
      </c>
      <c r="S8" s="869" t="s">
        <v>787</v>
      </c>
      <c r="T8" s="152"/>
    </row>
    <row r="9" spans="1:20" s="233" customFormat="1" ht="24.95" customHeight="1">
      <c r="A9" s="215">
        <v>2020</v>
      </c>
      <c r="B9" s="871">
        <v>399</v>
      </c>
      <c r="C9" s="872">
        <v>214</v>
      </c>
      <c r="D9" s="872">
        <v>185</v>
      </c>
      <c r="E9" s="872">
        <v>1</v>
      </c>
      <c r="F9" s="872">
        <v>1</v>
      </c>
      <c r="G9" s="872">
        <v>0</v>
      </c>
      <c r="H9" s="872">
        <v>150</v>
      </c>
      <c r="I9" s="872" t="s">
        <v>175</v>
      </c>
      <c r="J9" s="872" t="s">
        <v>175</v>
      </c>
      <c r="K9" s="872" t="s">
        <v>175</v>
      </c>
      <c r="L9" s="872" t="s">
        <v>175</v>
      </c>
      <c r="M9" s="872" t="s">
        <v>175</v>
      </c>
      <c r="N9" s="872" t="s">
        <v>175</v>
      </c>
      <c r="O9" s="872" t="s">
        <v>175</v>
      </c>
      <c r="P9" s="872" t="s">
        <v>175</v>
      </c>
      <c r="Q9" s="872" t="s">
        <v>175</v>
      </c>
      <c r="R9" s="873" t="s">
        <v>175</v>
      </c>
      <c r="S9" s="873" t="s">
        <v>175</v>
      </c>
      <c r="T9" s="152"/>
    </row>
    <row r="10" spans="1:20" s="233" customFormat="1" ht="24.95" customHeight="1">
      <c r="A10" s="215">
        <v>2021</v>
      </c>
      <c r="B10" s="871">
        <v>1843</v>
      </c>
      <c r="C10" s="872">
        <v>953</v>
      </c>
      <c r="D10" s="872">
        <v>890</v>
      </c>
      <c r="E10" s="872">
        <v>15</v>
      </c>
      <c r="F10" s="872">
        <v>10</v>
      </c>
      <c r="G10" s="872">
        <v>5</v>
      </c>
      <c r="H10" s="872">
        <v>112</v>
      </c>
      <c r="I10" s="872" t="s">
        <v>175</v>
      </c>
      <c r="J10" s="872" t="s">
        <v>175</v>
      </c>
      <c r="K10" s="872" t="s">
        <v>175</v>
      </c>
      <c r="L10" s="872" t="s">
        <v>175</v>
      </c>
      <c r="M10" s="872" t="s">
        <v>175</v>
      </c>
      <c r="N10" s="872" t="s">
        <v>175</v>
      </c>
      <c r="O10" s="872" t="s">
        <v>175</v>
      </c>
      <c r="P10" s="872" t="s">
        <v>175</v>
      </c>
      <c r="Q10" s="872" t="s">
        <v>175</v>
      </c>
      <c r="R10" s="873" t="s">
        <v>175</v>
      </c>
      <c r="S10" s="873" t="s">
        <v>175</v>
      </c>
      <c r="T10" s="152"/>
    </row>
    <row r="11" spans="1:20" s="233" customFormat="1" ht="24.95" customHeight="1">
      <c r="A11" s="215">
        <v>2022</v>
      </c>
      <c r="B11" s="871">
        <v>116001</v>
      </c>
      <c r="C11" s="872">
        <v>58007</v>
      </c>
      <c r="D11" s="872">
        <v>57994</v>
      </c>
      <c r="E11" s="872">
        <v>328</v>
      </c>
      <c r="F11" s="872">
        <v>177</v>
      </c>
      <c r="G11" s="872">
        <v>151</v>
      </c>
      <c r="H11" s="872">
        <v>68</v>
      </c>
      <c r="I11" s="872" t="s">
        <v>175</v>
      </c>
      <c r="J11" s="872" t="s">
        <v>175</v>
      </c>
      <c r="K11" s="872" t="s">
        <v>175</v>
      </c>
      <c r="L11" s="872" t="s">
        <v>175</v>
      </c>
      <c r="M11" s="872" t="s">
        <v>175</v>
      </c>
      <c r="N11" s="872" t="s">
        <v>175</v>
      </c>
      <c r="O11" s="872" t="s">
        <v>175</v>
      </c>
      <c r="P11" s="872">
        <v>1</v>
      </c>
      <c r="Q11" s="872" t="s">
        <v>175</v>
      </c>
      <c r="R11" s="873" t="s">
        <v>175</v>
      </c>
      <c r="S11" s="873" t="s">
        <v>175</v>
      </c>
      <c r="T11" s="152"/>
    </row>
    <row r="12" spans="1:20" s="233" customFormat="1" ht="24.95" customHeight="1">
      <c r="A12" s="215">
        <v>2023</v>
      </c>
      <c r="B12" s="871">
        <v>21171</v>
      </c>
      <c r="C12" s="872">
        <v>9178</v>
      </c>
      <c r="D12" s="872">
        <v>11993</v>
      </c>
      <c r="E12" s="872">
        <v>52</v>
      </c>
      <c r="F12" s="872">
        <v>30</v>
      </c>
      <c r="G12" s="872">
        <v>22</v>
      </c>
      <c r="H12" s="872">
        <v>140</v>
      </c>
      <c r="I12" s="872">
        <v>0</v>
      </c>
      <c r="J12" s="872">
        <v>0</v>
      </c>
      <c r="K12" s="872">
        <v>0</v>
      </c>
      <c r="L12" s="872">
        <v>0</v>
      </c>
      <c r="M12" s="872">
        <v>0</v>
      </c>
      <c r="N12" s="872">
        <v>0</v>
      </c>
      <c r="O12" s="872">
        <v>0</v>
      </c>
      <c r="P12" s="872">
        <v>0</v>
      </c>
      <c r="Q12" s="872">
        <v>0</v>
      </c>
      <c r="R12" s="872">
        <v>0</v>
      </c>
      <c r="S12" s="872">
        <v>0</v>
      </c>
      <c r="T12" s="152"/>
    </row>
    <row r="13" spans="1:20" s="325" customFormat="1" ht="24.95" customHeight="1" thickBot="1">
      <c r="A13" s="857">
        <v>2024</v>
      </c>
      <c r="B13" s="883">
        <v>555</v>
      </c>
      <c r="C13" s="881">
        <v>292</v>
      </c>
      <c r="D13" s="881">
        <v>263</v>
      </c>
      <c r="E13" s="881">
        <v>4</v>
      </c>
      <c r="F13" s="881">
        <v>4</v>
      </c>
      <c r="G13" s="881">
        <v>0</v>
      </c>
      <c r="H13" s="881">
        <v>147</v>
      </c>
      <c r="I13" s="881">
        <v>0</v>
      </c>
      <c r="J13" s="881">
        <v>0</v>
      </c>
      <c r="K13" s="881">
        <v>0</v>
      </c>
      <c r="L13" s="881">
        <v>0</v>
      </c>
      <c r="M13" s="881">
        <v>0</v>
      </c>
      <c r="N13" s="881">
        <v>0</v>
      </c>
      <c r="O13" s="881">
        <v>0</v>
      </c>
      <c r="P13" s="881">
        <v>0</v>
      </c>
      <c r="Q13" s="881">
        <v>0</v>
      </c>
      <c r="R13" s="881">
        <v>0</v>
      </c>
      <c r="S13" s="881">
        <v>0</v>
      </c>
      <c r="T13" s="323"/>
    </row>
    <row r="14" spans="1:20" s="234" customFormat="1" ht="12.75" customHeight="1" thickBot="1">
      <c r="A14" s="341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03"/>
    </row>
    <row r="15" spans="1:20" s="233" customFormat="1" ht="24.95" customHeight="1">
      <c r="A15" s="1674" t="s">
        <v>782</v>
      </c>
      <c r="B15" s="1677" t="s">
        <v>765</v>
      </c>
      <c r="C15" s="1677"/>
      <c r="D15" s="1677"/>
      <c r="E15" s="1677"/>
      <c r="F15" s="1677"/>
      <c r="G15" s="1677"/>
      <c r="H15" s="1677"/>
      <c r="I15" s="1677"/>
      <c r="J15" s="1677"/>
      <c r="K15" s="1677"/>
      <c r="L15" s="1677"/>
      <c r="M15" s="1677"/>
      <c r="N15" s="1677"/>
      <c r="O15" s="1677"/>
      <c r="P15" s="1677"/>
      <c r="Q15" s="1677"/>
      <c r="R15" s="1677"/>
      <c r="S15" s="1650"/>
    </row>
    <row r="16" spans="1:20" s="233" customFormat="1" ht="35.1" customHeight="1">
      <c r="A16" s="1675"/>
      <c r="B16" s="1663" t="s">
        <v>790</v>
      </c>
      <c r="C16" s="1658"/>
      <c r="D16" s="1658" t="s">
        <v>766</v>
      </c>
      <c r="E16" s="1658"/>
      <c r="F16" s="1658" t="s">
        <v>767</v>
      </c>
      <c r="G16" s="1658"/>
      <c r="H16" s="1658" t="s">
        <v>768</v>
      </c>
      <c r="I16" s="1658"/>
      <c r="J16" s="1658" t="s">
        <v>769</v>
      </c>
      <c r="K16" s="1693"/>
      <c r="L16" s="1658" t="s">
        <v>770</v>
      </c>
      <c r="M16" s="1658"/>
      <c r="N16" s="1658" t="s">
        <v>771</v>
      </c>
      <c r="O16" s="1658"/>
      <c r="P16" s="1663" t="s">
        <v>791</v>
      </c>
      <c r="Q16" s="1658"/>
      <c r="R16" s="1688" t="s">
        <v>780</v>
      </c>
      <c r="S16" s="1689"/>
    </row>
    <row r="17" spans="1:20" s="233" customFormat="1" ht="30" customHeight="1">
      <c r="A17" s="1675"/>
      <c r="B17" s="1658"/>
      <c r="C17" s="1658"/>
      <c r="D17" s="1658"/>
      <c r="E17" s="1658"/>
      <c r="F17" s="1658"/>
      <c r="G17" s="1658"/>
      <c r="H17" s="1658"/>
      <c r="I17" s="1658"/>
      <c r="J17" s="1693"/>
      <c r="K17" s="1693"/>
      <c r="L17" s="1658"/>
      <c r="M17" s="1658"/>
      <c r="N17" s="1658"/>
      <c r="O17" s="1658"/>
      <c r="P17" s="1658"/>
      <c r="Q17" s="1658"/>
      <c r="R17" s="1688" t="s">
        <v>781</v>
      </c>
      <c r="S17" s="1689"/>
    </row>
    <row r="18" spans="1:20" s="233" customFormat="1" ht="35.1" customHeight="1" thickBot="1">
      <c r="A18" s="1676"/>
      <c r="B18" s="868" t="s">
        <v>786</v>
      </c>
      <c r="C18" s="868" t="s">
        <v>787</v>
      </c>
      <c r="D18" s="868" t="s">
        <v>786</v>
      </c>
      <c r="E18" s="868" t="s">
        <v>787</v>
      </c>
      <c r="F18" s="868" t="s">
        <v>786</v>
      </c>
      <c r="G18" s="868" t="s">
        <v>787</v>
      </c>
      <c r="H18" s="868" t="s">
        <v>786</v>
      </c>
      <c r="I18" s="868" t="s">
        <v>787</v>
      </c>
      <c r="J18" s="868" t="s">
        <v>786</v>
      </c>
      <c r="K18" s="868" t="s">
        <v>787</v>
      </c>
      <c r="L18" s="868" t="s">
        <v>786</v>
      </c>
      <c r="M18" s="868" t="s">
        <v>787</v>
      </c>
      <c r="N18" s="868" t="s">
        <v>786</v>
      </c>
      <c r="O18" s="868" t="s">
        <v>787</v>
      </c>
      <c r="P18" s="868" t="s">
        <v>786</v>
      </c>
      <c r="Q18" s="868" t="s">
        <v>787</v>
      </c>
      <c r="R18" s="868" t="s">
        <v>786</v>
      </c>
      <c r="S18" s="869" t="s">
        <v>787</v>
      </c>
    </row>
    <row r="19" spans="1:20" s="4" customFormat="1" ht="24.95" customHeight="1">
      <c r="A19" s="215">
        <v>2020</v>
      </c>
      <c r="B19" s="874">
        <v>1</v>
      </c>
      <c r="C19" s="875" t="s">
        <v>175</v>
      </c>
      <c r="D19" s="875">
        <v>8</v>
      </c>
      <c r="E19" s="875" t="s">
        <v>175</v>
      </c>
      <c r="F19" s="875" t="s">
        <v>175</v>
      </c>
      <c r="G19" s="875" t="s">
        <v>175</v>
      </c>
      <c r="H19" s="875">
        <v>68</v>
      </c>
      <c r="I19" s="875" t="s">
        <v>175</v>
      </c>
      <c r="J19" s="875" t="s">
        <v>175</v>
      </c>
      <c r="K19" s="875" t="s">
        <v>175</v>
      </c>
      <c r="L19" s="875" t="s">
        <v>175</v>
      </c>
      <c r="M19" s="875" t="s">
        <v>175</v>
      </c>
      <c r="N19" s="875" t="s">
        <v>175</v>
      </c>
      <c r="O19" s="875" t="s">
        <v>175</v>
      </c>
      <c r="P19" s="875" t="s">
        <v>175</v>
      </c>
      <c r="Q19" s="875" t="s">
        <v>175</v>
      </c>
      <c r="R19" s="875" t="s">
        <v>175</v>
      </c>
      <c r="S19" s="875" t="s">
        <v>175</v>
      </c>
    </row>
    <row r="20" spans="1:20" s="4" customFormat="1" ht="24.95" customHeight="1">
      <c r="A20" s="215">
        <v>2021</v>
      </c>
      <c r="B20" s="874" t="s">
        <v>175</v>
      </c>
      <c r="C20" s="875" t="s">
        <v>175</v>
      </c>
      <c r="D20" s="875">
        <v>13</v>
      </c>
      <c r="E20" s="875" t="s">
        <v>175</v>
      </c>
      <c r="F20" s="876" t="s">
        <v>175</v>
      </c>
      <c r="G20" s="876" t="s">
        <v>175</v>
      </c>
      <c r="H20" s="876">
        <v>75</v>
      </c>
      <c r="I20" s="876" t="s">
        <v>175</v>
      </c>
      <c r="J20" s="876" t="s">
        <v>175</v>
      </c>
      <c r="K20" s="875" t="s">
        <v>175</v>
      </c>
      <c r="L20" s="875" t="s">
        <v>175</v>
      </c>
      <c r="M20" s="875" t="s">
        <v>175</v>
      </c>
      <c r="N20" s="875" t="s">
        <v>175</v>
      </c>
      <c r="O20" s="875" t="s">
        <v>175</v>
      </c>
      <c r="P20" s="875" t="s">
        <v>175</v>
      </c>
      <c r="Q20" s="875" t="s">
        <v>175</v>
      </c>
      <c r="R20" s="875" t="s">
        <v>175</v>
      </c>
      <c r="S20" s="875" t="s">
        <v>175</v>
      </c>
    </row>
    <row r="21" spans="1:20" s="4" customFormat="1" ht="24.95" customHeight="1">
      <c r="A21" s="215">
        <v>2022</v>
      </c>
      <c r="B21" s="874">
        <v>2</v>
      </c>
      <c r="C21" s="875" t="s">
        <v>175</v>
      </c>
      <c r="D21" s="875">
        <v>4</v>
      </c>
      <c r="E21" s="875" t="s">
        <v>175</v>
      </c>
      <c r="F21" s="876">
        <v>1</v>
      </c>
      <c r="G21" s="876" t="s">
        <v>175</v>
      </c>
      <c r="H21" s="876">
        <v>58</v>
      </c>
      <c r="I21" s="876" t="s">
        <v>175</v>
      </c>
      <c r="J21" s="876" t="s">
        <v>175</v>
      </c>
      <c r="K21" s="875" t="s">
        <v>175</v>
      </c>
      <c r="L21" s="875" t="s">
        <v>175</v>
      </c>
      <c r="M21" s="875" t="s">
        <v>175</v>
      </c>
      <c r="N21" s="875" t="s">
        <v>175</v>
      </c>
      <c r="O21" s="875" t="s">
        <v>175</v>
      </c>
      <c r="P21" s="875" t="s">
        <v>175</v>
      </c>
      <c r="Q21" s="875" t="s">
        <v>175</v>
      </c>
      <c r="R21" s="875" t="s">
        <v>175</v>
      </c>
      <c r="S21" s="875" t="s">
        <v>175</v>
      </c>
    </row>
    <row r="22" spans="1:20" s="4" customFormat="1" ht="24.95" customHeight="1">
      <c r="A22" s="215">
        <v>2023</v>
      </c>
      <c r="B22" s="882">
        <v>0</v>
      </c>
      <c r="C22" s="876">
        <v>0</v>
      </c>
      <c r="D22" s="876">
        <v>5</v>
      </c>
      <c r="E22" s="876">
        <v>1</v>
      </c>
      <c r="F22" s="876">
        <v>0</v>
      </c>
      <c r="G22" s="876">
        <v>0</v>
      </c>
      <c r="H22" s="876">
        <v>74</v>
      </c>
      <c r="I22" s="876">
        <v>0</v>
      </c>
      <c r="J22" s="876">
        <v>0</v>
      </c>
      <c r="K22" s="876">
        <v>0</v>
      </c>
      <c r="L22" s="876">
        <v>0</v>
      </c>
      <c r="M22" s="876">
        <v>0</v>
      </c>
      <c r="N22" s="876">
        <v>0</v>
      </c>
      <c r="O22" s="876">
        <v>0</v>
      </c>
      <c r="P22" s="876">
        <v>0</v>
      </c>
      <c r="Q22" s="876">
        <v>0</v>
      </c>
      <c r="R22" s="876">
        <v>0</v>
      </c>
      <c r="S22" s="876">
        <v>0</v>
      </c>
    </row>
    <row r="23" spans="1:20" s="4" customFormat="1" ht="24.95" customHeight="1" thickBot="1">
      <c r="A23" s="857">
        <v>2024</v>
      </c>
      <c r="B23" s="877">
        <v>2</v>
      </c>
      <c r="C23" s="878">
        <v>0</v>
      </c>
      <c r="D23" s="878">
        <v>5</v>
      </c>
      <c r="E23" s="878">
        <v>0</v>
      </c>
      <c r="F23" s="878">
        <v>20</v>
      </c>
      <c r="G23" s="878">
        <v>0</v>
      </c>
      <c r="H23" s="879">
        <v>54</v>
      </c>
      <c r="I23" s="879">
        <v>0</v>
      </c>
      <c r="J23" s="879">
        <v>0</v>
      </c>
      <c r="K23" s="879">
        <v>0</v>
      </c>
      <c r="L23" s="879">
        <v>0</v>
      </c>
      <c r="M23" s="880">
        <v>0</v>
      </c>
      <c r="N23" s="880">
        <v>0</v>
      </c>
      <c r="O23" s="880">
        <v>0</v>
      </c>
      <c r="P23" s="880">
        <v>1</v>
      </c>
      <c r="Q23" s="880">
        <v>0</v>
      </c>
      <c r="R23" s="878">
        <v>0</v>
      </c>
      <c r="S23" s="878">
        <v>0</v>
      </c>
    </row>
    <row r="24" spans="1:20" s="4" customFormat="1" ht="12" customHeight="1" thickBot="1">
      <c r="A24" s="201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35"/>
    </row>
    <row r="25" spans="1:20" ht="24.95" customHeight="1">
      <c r="A25" s="1674" t="s">
        <v>782</v>
      </c>
      <c r="B25" s="1660" t="s">
        <v>765</v>
      </c>
      <c r="C25" s="1677"/>
      <c r="D25" s="1677"/>
      <c r="E25" s="1677"/>
      <c r="F25" s="1677"/>
      <c r="G25" s="1677"/>
      <c r="H25" s="1677"/>
      <c r="I25" s="1677"/>
      <c r="J25" s="1677"/>
      <c r="K25" s="1677"/>
      <c r="L25" s="1677"/>
      <c r="M25" s="1677"/>
      <c r="N25" s="1677"/>
      <c r="O25" s="1677"/>
      <c r="P25" s="1677"/>
      <c r="Q25" s="1677"/>
      <c r="R25" s="1677"/>
      <c r="S25" s="1650"/>
    </row>
    <row r="26" spans="1:20" ht="35.1" customHeight="1">
      <c r="A26" s="1675"/>
      <c r="B26" s="1678" t="s">
        <v>772</v>
      </c>
      <c r="C26" s="1679"/>
      <c r="D26" s="1658" t="s">
        <v>773</v>
      </c>
      <c r="E26" s="1658"/>
      <c r="F26" s="1658" t="s">
        <v>774</v>
      </c>
      <c r="G26" s="1658"/>
      <c r="H26" s="1680" t="s">
        <v>775</v>
      </c>
      <c r="I26" s="1681"/>
      <c r="J26" s="1663" t="s">
        <v>776</v>
      </c>
      <c r="K26" s="1658"/>
      <c r="L26" s="1658"/>
      <c r="M26" s="1658"/>
      <c r="N26" s="1658" t="s">
        <v>777</v>
      </c>
      <c r="O26" s="1658"/>
      <c r="P26" s="1649" t="s">
        <v>778</v>
      </c>
      <c r="Q26" s="1666"/>
      <c r="R26" s="1666"/>
      <c r="S26" s="1666"/>
    </row>
    <row r="27" spans="1:20" ht="30" customHeight="1">
      <c r="A27" s="1675"/>
      <c r="B27" s="1678"/>
      <c r="C27" s="1679"/>
      <c r="D27" s="1658"/>
      <c r="E27" s="1658"/>
      <c r="F27" s="1658"/>
      <c r="G27" s="1658"/>
      <c r="H27" s="1682"/>
      <c r="I27" s="1683"/>
      <c r="J27" s="1658"/>
      <c r="K27" s="1658"/>
      <c r="L27" s="1658"/>
      <c r="M27" s="1658"/>
      <c r="N27" s="1658"/>
      <c r="O27" s="1658"/>
      <c r="P27" s="1647"/>
      <c r="Q27" s="1667"/>
      <c r="R27" s="1667"/>
      <c r="S27" s="1667"/>
    </row>
    <row r="28" spans="1:20" ht="35.1" customHeight="1" thickBot="1">
      <c r="A28" s="1676"/>
      <c r="B28" s="870" t="s">
        <v>788</v>
      </c>
      <c r="C28" s="868" t="s">
        <v>789</v>
      </c>
      <c r="D28" s="868" t="s">
        <v>788</v>
      </c>
      <c r="E28" s="868" t="s">
        <v>789</v>
      </c>
      <c r="F28" s="868" t="s">
        <v>788</v>
      </c>
      <c r="G28" s="868" t="s">
        <v>789</v>
      </c>
      <c r="H28" s="868" t="s">
        <v>788</v>
      </c>
      <c r="I28" s="868" t="s">
        <v>789</v>
      </c>
      <c r="J28" s="1673" t="s">
        <v>788</v>
      </c>
      <c r="K28" s="1673"/>
      <c r="L28" s="1673" t="s">
        <v>789</v>
      </c>
      <c r="M28" s="1673"/>
      <c r="N28" s="868" t="s">
        <v>788</v>
      </c>
      <c r="O28" s="868" t="s">
        <v>789</v>
      </c>
      <c r="P28" s="1684" t="s">
        <v>788</v>
      </c>
      <c r="Q28" s="1685"/>
      <c r="R28" s="1684" t="s">
        <v>789</v>
      </c>
      <c r="S28" s="1685"/>
    </row>
    <row r="29" spans="1:20" ht="24.95" customHeight="1">
      <c r="A29" s="215">
        <v>2020</v>
      </c>
      <c r="B29" s="876">
        <v>1</v>
      </c>
      <c r="C29" s="876">
        <v>1</v>
      </c>
      <c r="D29" s="876" t="s">
        <v>175</v>
      </c>
      <c r="E29" s="876" t="s">
        <v>175</v>
      </c>
      <c r="F29" s="876">
        <v>7</v>
      </c>
      <c r="G29" s="876" t="s">
        <v>175</v>
      </c>
      <c r="H29" s="876" t="s">
        <v>175</v>
      </c>
      <c r="I29" s="876" t="s">
        <v>175</v>
      </c>
      <c r="J29" s="876"/>
      <c r="K29" s="876">
        <v>48</v>
      </c>
      <c r="L29" s="876"/>
      <c r="M29" s="876" t="s">
        <v>175</v>
      </c>
      <c r="N29" s="876">
        <v>2</v>
      </c>
      <c r="O29" s="876" t="s">
        <v>175</v>
      </c>
      <c r="P29" s="1670">
        <v>114</v>
      </c>
      <c r="Q29" s="1670"/>
      <c r="R29" s="876"/>
      <c r="S29" s="872" t="s">
        <v>175</v>
      </c>
    </row>
    <row r="30" spans="1:20" ht="24.95" customHeight="1">
      <c r="A30" s="215">
        <v>2021</v>
      </c>
      <c r="B30" s="876">
        <v>0</v>
      </c>
      <c r="C30" s="876" t="s">
        <v>175</v>
      </c>
      <c r="D30" s="876" t="s">
        <v>175</v>
      </c>
      <c r="E30" s="876" t="s">
        <v>175</v>
      </c>
      <c r="F30" s="876">
        <v>3</v>
      </c>
      <c r="G30" s="876" t="s">
        <v>175</v>
      </c>
      <c r="H30" s="876" t="s">
        <v>175</v>
      </c>
      <c r="I30" s="876" t="s">
        <v>175</v>
      </c>
      <c r="J30" s="876"/>
      <c r="K30" s="876">
        <v>62</v>
      </c>
      <c r="L30" s="876"/>
      <c r="M30" s="876">
        <v>2</v>
      </c>
      <c r="N30" s="876">
        <v>2</v>
      </c>
      <c r="O30" s="876" t="s">
        <v>175</v>
      </c>
      <c r="P30" s="1671">
        <v>1576</v>
      </c>
      <c r="Q30" s="1671"/>
      <c r="R30" s="876"/>
      <c r="S30" s="872">
        <v>13</v>
      </c>
    </row>
    <row r="31" spans="1:20" ht="24.95" customHeight="1">
      <c r="A31" s="215">
        <v>2022</v>
      </c>
      <c r="B31" s="876">
        <v>2</v>
      </c>
      <c r="C31" s="876" t="s">
        <v>175</v>
      </c>
      <c r="D31" s="876" t="s">
        <v>175</v>
      </c>
      <c r="E31" s="876" t="s">
        <v>175</v>
      </c>
      <c r="F31" s="876">
        <v>1</v>
      </c>
      <c r="G31" s="876" t="s">
        <v>175</v>
      </c>
      <c r="H31" s="876" t="s">
        <v>175</v>
      </c>
      <c r="I31" s="876" t="s">
        <v>175</v>
      </c>
      <c r="J31" s="876"/>
      <c r="K31" s="876">
        <v>99</v>
      </c>
      <c r="L31" s="876"/>
      <c r="M31" s="876">
        <v>2</v>
      </c>
      <c r="N31" s="876">
        <v>2</v>
      </c>
      <c r="O31" s="876" t="s">
        <v>175</v>
      </c>
      <c r="P31" s="1671">
        <v>115763</v>
      </c>
      <c r="Q31" s="1671"/>
      <c r="R31" s="876"/>
      <c r="S31" s="872">
        <v>326</v>
      </c>
    </row>
    <row r="32" spans="1:20" ht="24.95" customHeight="1">
      <c r="A32" s="215">
        <v>2023</v>
      </c>
      <c r="B32" s="876">
        <v>1</v>
      </c>
      <c r="C32" s="876">
        <v>0</v>
      </c>
      <c r="D32" s="876">
        <v>0</v>
      </c>
      <c r="E32" s="876">
        <v>0</v>
      </c>
      <c r="F32" s="876">
        <v>5</v>
      </c>
      <c r="G32" s="876">
        <v>0</v>
      </c>
      <c r="H32" s="876">
        <v>0</v>
      </c>
      <c r="I32" s="876">
        <v>0</v>
      </c>
      <c r="J32" s="876"/>
      <c r="K32" s="876">
        <v>121</v>
      </c>
      <c r="L32" s="876"/>
      <c r="M32" s="876">
        <v>3</v>
      </c>
      <c r="N32" s="876">
        <v>3</v>
      </c>
      <c r="O32" s="876">
        <v>0</v>
      </c>
      <c r="P32" s="1671">
        <v>20822</v>
      </c>
      <c r="Q32" s="1671"/>
      <c r="R32" s="876"/>
      <c r="S32" s="872">
        <v>48</v>
      </c>
    </row>
    <row r="33" spans="1:46" ht="24.95" customHeight="1" thickBot="1">
      <c r="A33" s="857">
        <v>2024</v>
      </c>
      <c r="B33" s="878">
        <v>0</v>
      </c>
      <c r="C33" s="878">
        <v>0</v>
      </c>
      <c r="D33" s="878">
        <v>0</v>
      </c>
      <c r="E33" s="878">
        <v>0</v>
      </c>
      <c r="F33" s="878">
        <v>101</v>
      </c>
      <c r="G33" s="878">
        <v>0</v>
      </c>
      <c r="H33" s="878">
        <v>0</v>
      </c>
      <c r="I33" s="878">
        <v>0</v>
      </c>
      <c r="J33" s="878"/>
      <c r="K33" s="878">
        <v>222</v>
      </c>
      <c r="L33" s="878"/>
      <c r="M33" s="878">
        <v>4</v>
      </c>
      <c r="N33" s="878">
        <v>3</v>
      </c>
      <c r="O33" s="878">
        <v>0</v>
      </c>
      <c r="P33" s="1672">
        <v>0</v>
      </c>
      <c r="Q33" s="1672"/>
      <c r="R33" s="878"/>
      <c r="S33" s="881">
        <v>0</v>
      </c>
    </row>
    <row r="34" spans="1:46" s="4" customFormat="1" ht="84" customHeight="1">
      <c r="A34" s="1664" t="s">
        <v>817</v>
      </c>
      <c r="B34" s="1664"/>
      <c r="C34" s="1664"/>
      <c r="D34" s="1664"/>
      <c r="E34" s="1664"/>
      <c r="F34" s="1664"/>
      <c r="G34" s="1664"/>
      <c r="H34" s="1664"/>
      <c r="I34" s="1664"/>
      <c r="J34" s="1664"/>
      <c r="K34" s="1664"/>
      <c r="L34" s="1664"/>
      <c r="M34" s="1664"/>
      <c r="N34" s="1665"/>
      <c r="O34" s="1665"/>
      <c r="P34" s="856"/>
      <c r="Q34" s="856"/>
      <c r="R34" s="856"/>
      <c r="S34" s="856"/>
      <c r="T34" s="338"/>
      <c r="U34" s="338"/>
      <c r="V34" s="338"/>
      <c r="W34" s="338"/>
      <c r="X34" s="338"/>
      <c r="Y34" s="235"/>
      <c r="Z34" s="235"/>
      <c r="AA34" s="235"/>
      <c r="AB34" s="235"/>
      <c r="AC34" s="235"/>
      <c r="AD34" s="235"/>
      <c r="AE34" s="235"/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</row>
    <row r="35" spans="1:46" ht="15" customHeight="1">
      <c r="A35" s="1641" t="s">
        <v>779</v>
      </c>
      <c r="B35" s="1641"/>
      <c r="C35" s="1641"/>
      <c r="D35" s="1641"/>
      <c r="E35" s="1641"/>
      <c r="F35" s="1641"/>
      <c r="G35" s="1641"/>
      <c r="H35" s="1641"/>
      <c r="I35" s="1641"/>
      <c r="J35" s="1641"/>
      <c r="K35" s="1641"/>
      <c r="L35" s="1641"/>
      <c r="M35" s="1641"/>
      <c r="N35" s="1641"/>
      <c r="O35" s="1641"/>
    </row>
  </sheetData>
  <mergeCells count="46">
    <mergeCell ref="A34:O34"/>
    <mergeCell ref="A35:O35"/>
    <mergeCell ref="A2:S2"/>
    <mergeCell ref="A3:S3"/>
    <mergeCell ref="A4:D4"/>
    <mergeCell ref="P4:S4"/>
    <mergeCell ref="L16:M17"/>
    <mergeCell ref="A15:A18"/>
    <mergeCell ref="B16:C17"/>
    <mergeCell ref="D16:E17"/>
    <mergeCell ref="F16:G17"/>
    <mergeCell ref="H16:I17"/>
    <mergeCell ref="J16:K17"/>
    <mergeCell ref="B15:S15"/>
    <mergeCell ref="R6:S7"/>
    <mergeCell ref="A5:A8"/>
    <mergeCell ref="B5:S5"/>
    <mergeCell ref="B7:D7"/>
    <mergeCell ref="E7:G7"/>
    <mergeCell ref="P6:Q7"/>
    <mergeCell ref="R16:S17"/>
    <mergeCell ref="N16:O17"/>
    <mergeCell ref="P16:Q17"/>
    <mergeCell ref="B6:G6"/>
    <mergeCell ref="H6:I7"/>
    <mergeCell ref="J6:K7"/>
    <mergeCell ref="L6:M7"/>
    <mergeCell ref="N6:O7"/>
    <mergeCell ref="L28:M28"/>
    <mergeCell ref="J28:K28"/>
    <mergeCell ref="A25:A28"/>
    <mergeCell ref="B25:S25"/>
    <mergeCell ref="B26:C27"/>
    <mergeCell ref="D26:E27"/>
    <mergeCell ref="F26:G27"/>
    <mergeCell ref="J26:M27"/>
    <mergeCell ref="H26:I27"/>
    <mergeCell ref="N26:O27"/>
    <mergeCell ref="P26:S27"/>
    <mergeCell ref="P28:Q28"/>
    <mergeCell ref="R28:S28"/>
    <mergeCell ref="P29:Q29"/>
    <mergeCell ref="P30:Q30"/>
    <mergeCell ref="P31:Q31"/>
    <mergeCell ref="P33:Q33"/>
    <mergeCell ref="P32:Q32"/>
  </mergeCells>
  <phoneticPr fontId="4" type="noConversion"/>
  <printOptions horizontalCentered="1"/>
  <pageMargins left="1.1023622047244095" right="1.1023622047244095" top="0.55118110236220474" bottom="0" header="0" footer="2.7559055118110236"/>
  <pageSetup paperSize="9" scale="75" firstPageNumber="136" pageOrder="overThenDown" orientation="portrait" r:id="rId1"/>
  <headerFooter scaleWithDoc="0" alignWithMargins="0"/>
  <colBreaks count="1" manualBreakCount="1">
    <brk id="1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view="pageBreakPreview" zoomScaleSheetLayoutView="100" workbookViewId="0">
      <selection activeCell="V6" sqref="T6:W7"/>
    </sheetView>
  </sheetViews>
  <sheetFormatPr defaultColWidth="8.88671875" defaultRowHeight="16.5"/>
  <cols>
    <col min="1" max="1" width="5.21875" style="759" customWidth="1"/>
    <col min="2" max="23" width="3.77734375" style="759" customWidth="1"/>
    <col min="24" max="16384" width="8.88671875" style="696"/>
  </cols>
  <sheetData>
    <row r="1" spans="1:23" ht="12.95" customHeight="1"/>
    <row r="2" spans="1:23" ht="30" customHeight="1">
      <c r="A2" s="1707" t="s">
        <v>757</v>
      </c>
      <c r="B2" s="1707"/>
      <c r="C2" s="1707"/>
      <c r="D2" s="1707"/>
      <c r="E2" s="1707"/>
      <c r="F2" s="1707"/>
      <c r="G2" s="1707"/>
      <c r="H2" s="1707"/>
      <c r="I2" s="1707"/>
      <c r="J2" s="1707"/>
      <c r="K2" s="1707"/>
      <c r="L2" s="1707"/>
      <c r="M2" s="1707"/>
      <c r="N2" s="1707"/>
      <c r="O2" s="1707"/>
      <c r="P2" s="1707"/>
      <c r="Q2" s="1707"/>
      <c r="R2" s="1707"/>
      <c r="S2" s="1707"/>
      <c r="T2" s="1707"/>
      <c r="U2" s="1707"/>
      <c r="V2" s="1707"/>
      <c r="W2" s="1707"/>
    </row>
    <row r="3" spans="1:23" ht="24.95" customHeight="1">
      <c r="A3" s="1708" t="s">
        <v>398</v>
      </c>
      <c r="B3" s="1708"/>
      <c r="C3" s="1708"/>
      <c r="D3" s="1708"/>
      <c r="E3" s="1708"/>
      <c r="F3" s="1708"/>
      <c r="G3" s="1708"/>
      <c r="H3" s="1708"/>
      <c r="I3" s="1708"/>
      <c r="J3" s="1708"/>
      <c r="K3" s="1708"/>
      <c r="L3" s="1708"/>
      <c r="M3" s="1708"/>
      <c r="N3" s="1708"/>
      <c r="O3" s="1708"/>
      <c r="P3" s="1708"/>
      <c r="Q3" s="1708"/>
      <c r="R3" s="1708"/>
      <c r="S3" s="1708"/>
      <c r="T3" s="1708"/>
      <c r="U3" s="1708"/>
      <c r="V3" s="1708"/>
      <c r="W3" s="1708"/>
    </row>
    <row r="4" spans="1:23" ht="18" customHeight="1" thickBot="1">
      <c r="A4" s="1709" t="s">
        <v>726</v>
      </c>
      <c r="B4" s="1709"/>
      <c r="C4" s="1709"/>
      <c r="D4" s="1709"/>
      <c r="U4" s="884"/>
      <c r="W4" s="884" t="s">
        <v>373</v>
      </c>
    </row>
    <row r="5" spans="1:23" s="885" customFormat="1" ht="24.95" customHeight="1">
      <c r="A5" s="1705" t="s">
        <v>782</v>
      </c>
      <c r="B5" s="1650" t="s">
        <v>792</v>
      </c>
      <c r="C5" s="1651"/>
      <c r="D5" s="1651"/>
      <c r="E5" s="1651"/>
      <c r="F5" s="1651"/>
      <c r="G5" s="1651"/>
      <c r="H5" s="1651"/>
      <c r="I5" s="1651"/>
      <c r="J5" s="1651"/>
      <c r="K5" s="1651"/>
      <c r="L5" s="1651"/>
      <c r="M5" s="1651"/>
      <c r="N5" s="1651"/>
      <c r="O5" s="1651"/>
      <c r="P5" s="1651"/>
      <c r="Q5" s="1651"/>
      <c r="R5" s="1651"/>
      <c r="S5" s="1651"/>
      <c r="T5" s="1651"/>
      <c r="U5" s="1651"/>
      <c r="V5" s="1651"/>
      <c r="W5" s="1651"/>
    </row>
    <row r="6" spans="1:23" s="885" customFormat="1" ht="35.1" customHeight="1">
      <c r="A6" s="1605"/>
      <c r="B6" s="1652" t="s">
        <v>729</v>
      </c>
      <c r="C6" s="1653"/>
      <c r="D6" s="1653"/>
      <c r="E6" s="1653"/>
      <c r="F6" s="1653"/>
      <c r="G6" s="1643"/>
      <c r="H6" s="1649" t="s">
        <v>795</v>
      </c>
      <c r="I6" s="1646"/>
      <c r="J6" s="1649" t="s">
        <v>796</v>
      </c>
      <c r="K6" s="1646"/>
      <c r="L6" s="1649" t="s">
        <v>797</v>
      </c>
      <c r="M6" s="1646"/>
      <c r="N6" s="1649" t="s">
        <v>798</v>
      </c>
      <c r="O6" s="1646"/>
      <c r="P6" s="1649" t="s">
        <v>799</v>
      </c>
      <c r="Q6" s="1646"/>
      <c r="R6" s="1649" t="s">
        <v>800</v>
      </c>
      <c r="S6" s="1646"/>
      <c r="T6" s="1649" t="s">
        <v>801</v>
      </c>
      <c r="U6" s="1646"/>
      <c r="V6" s="1649" t="s">
        <v>802</v>
      </c>
      <c r="W6" s="1646"/>
    </row>
    <row r="7" spans="1:23" s="885" customFormat="1" ht="30" customHeight="1">
      <c r="A7" s="1605"/>
      <c r="B7" s="1654" t="s">
        <v>733</v>
      </c>
      <c r="C7" s="1653"/>
      <c r="D7" s="1643"/>
      <c r="E7" s="1654" t="s">
        <v>738</v>
      </c>
      <c r="F7" s="1653"/>
      <c r="G7" s="1643"/>
      <c r="H7" s="1647"/>
      <c r="I7" s="1648"/>
      <c r="J7" s="1647"/>
      <c r="K7" s="1648"/>
      <c r="L7" s="1647"/>
      <c r="M7" s="1648"/>
      <c r="N7" s="1647"/>
      <c r="O7" s="1648"/>
      <c r="P7" s="1647"/>
      <c r="Q7" s="1648"/>
      <c r="R7" s="1647"/>
      <c r="S7" s="1648"/>
      <c r="T7" s="1647"/>
      <c r="U7" s="1648"/>
      <c r="V7" s="1647"/>
      <c r="W7" s="1648"/>
    </row>
    <row r="8" spans="1:23" s="885" customFormat="1" ht="24.95" customHeight="1">
      <c r="A8" s="1706"/>
      <c r="B8" s="911" t="s">
        <v>72</v>
      </c>
      <c r="C8" s="911" t="s">
        <v>392</v>
      </c>
      <c r="D8" s="911" t="s">
        <v>391</v>
      </c>
      <c r="E8" s="911" t="s">
        <v>72</v>
      </c>
      <c r="F8" s="911" t="s">
        <v>392</v>
      </c>
      <c r="G8" s="911" t="s">
        <v>391</v>
      </c>
      <c r="H8" s="911" t="s">
        <v>819</v>
      </c>
      <c r="I8" s="911" t="s">
        <v>820</v>
      </c>
      <c r="J8" s="911" t="s">
        <v>819</v>
      </c>
      <c r="K8" s="911" t="s">
        <v>820</v>
      </c>
      <c r="L8" s="911" t="s">
        <v>819</v>
      </c>
      <c r="M8" s="911" t="s">
        <v>820</v>
      </c>
      <c r="N8" s="911" t="s">
        <v>819</v>
      </c>
      <c r="O8" s="911" t="s">
        <v>820</v>
      </c>
      <c r="P8" s="911" t="s">
        <v>819</v>
      </c>
      <c r="Q8" s="911" t="s">
        <v>820</v>
      </c>
      <c r="R8" s="911" t="s">
        <v>819</v>
      </c>
      <c r="S8" s="911" t="s">
        <v>820</v>
      </c>
      <c r="T8" s="911" t="s">
        <v>819</v>
      </c>
      <c r="U8" s="911" t="s">
        <v>820</v>
      </c>
      <c r="V8" s="911" t="s">
        <v>819</v>
      </c>
      <c r="W8" s="911" t="s">
        <v>820</v>
      </c>
    </row>
    <row r="9" spans="1:23" s="885" customFormat="1" ht="24.95" customHeight="1">
      <c r="A9" s="908">
        <v>2020</v>
      </c>
      <c r="B9" s="886">
        <v>51</v>
      </c>
      <c r="C9" s="887">
        <v>23</v>
      </c>
      <c r="D9" s="887">
        <v>28</v>
      </c>
      <c r="E9" s="887" t="s">
        <v>175</v>
      </c>
      <c r="F9" s="887" t="s">
        <v>175</v>
      </c>
      <c r="G9" s="887" t="s">
        <v>175</v>
      </c>
      <c r="H9" s="887">
        <v>1</v>
      </c>
      <c r="I9" s="887" t="s">
        <v>175</v>
      </c>
      <c r="J9" s="887">
        <v>2</v>
      </c>
      <c r="K9" s="887" t="s">
        <v>175</v>
      </c>
      <c r="L9" s="887" t="s">
        <v>175</v>
      </c>
      <c r="M9" s="887" t="s">
        <v>175</v>
      </c>
      <c r="N9" s="887">
        <v>38</v>
      </c>
      <c r="O9" s="887" t="s">
        <v>175</v>
      </c>
      <c r="P9" s="887" t="s">
        <v>175</v>
      </c>
      <c r="Q9" s="887" t="s">
        <v>175</v>
      </c>
      <c r="R9" s="887">
        <v>2</v>
      </c>
      <c r="S9" s="887" t="s">
        <v>175</v>
      </c>
      <c r="T9" s="887" t="s">
        <v>175</v>
      </c>
      <c r="U9" s="887" t="s">
        <v>175</v>
      </c>
      <c r="V9" s="887" t="s">
        <v>175</v>
      </c>
      <c r="W9" s="887" t="s">
        <v>175</v>
      </c>
    </row>
    <row r="10" spans="1:23" s="885" customFormat="1" ht="24.95" customHeight="1">
      <c r="A10" s="909">
        <v>2021</v>
      </c>
      <c r="B10" s="465">
        <v>42</v>
      </c>
      <c r="C10" s="888">
        <v>17</v>
      </c>
      <c r="D10" s="888">
        <v>25</v>
      </c>
      <c r="E10" s="889">
        <v>1</v>
      </c>
      <c r="F10" s="888" t="s">
        <v>175</v>
      </c>
      <c r="G10" s="889">
        <v>1</v>
      </c>
      <c r="H10" s="888" t="s">
        <v>175</v>
      </c>
      <c r="I10" s="888" t="s">
        <v>175</v>
      </c>
      <c r="J10" s="888">
        <v>1</v>
      </c>
      <c r="K10" s="888" t="s">
        <v>175</v>
      </c>
      <c r="L10" s="888" t="s">
        <v>175</v>
      </c>
      <c r="M10" s="888" t="s">
        <v>175</v>
      </c>
      <c r="N10" s="888">
        <v>32</v>
      </c>
      <c r="O10" s="889">
        <v>1</v>
      </c>
      <c r="P10" s="888">
        <v>2</v>
      </c>
      <c r="Q10" s="888" t="s">
        <v>175</v>
      </c>
      <c r="R10" s="888">
        <v>2</v>
      </c>
      <c r="S10" s="888" t="s">
        <v>175</v>
      </c>
      <c r="T10" s="888" t="s">
        <v>175</v>
      </c>
      <c r="U10" s="888" t="s">
        <v>175</v>
      </c>
      <c r="V10" s="888" t="s">
        <v>175</v>
      </c>
      <c r="W10" s="888" t="s">
        <v>175</v>
      </c>
    </row>
    <row r="11" spans="1:23" s="885" customFormat="1" ht="24.95" customHeight="1">
      <c r="A11" s="909">
        <v>2022</v>
      </c>
      <c r="B11" s="465">
        <v>25</v>
      </c>
      <c r="C11" s="888">
        <v>17</v>
      </c>
      <c r="D11" s="888">
        <v>8</v>
      </c>
      <c r="E11" s="888">
        <v>1</v>
      </c>
      <c r="F11" s="888">
        <v>0</v>
      </c>
      <c r="G11" s="888">
        <v>1</v>
      </c>
      <c r="H11" s="888" t="s">
        <v>175</v>
      </c>
      <c r="I11" s="888" t="s">
        <v>175</v>
      </c>
      <c r="J11" s="888" t="s">
        <v>175</v>
      </c>
      <c r="K11" s="888" t="s">
        <v>175</v>
      </c>
      <c r="L11" s="888" t="s">
        <v>175</v>
      </c>
      <c r="M11" s="888" t="s">
        <v>175</v>
      </c>
      <c r="N11" s="888">
        <v>15</v>
      </c>
      <c r="O11" s="888" t="s">
        <v>175</v>
      </c>
      <c r="P11" s="888" t="s">
        <v>175</v>
      </c>
      <c r="Q11" s="888" t="s">
        <v>175</v>
      </c>
      <c r="R11" s="888">
        <v>1</v>
      </c>
      <c r="S11" s="888">
        <v>1</v>
      </c>
      <c r="T11" s="888">
        <v>1</v>
      </c>
      <c r="U11" s="888" t="s">
        <v>175</v>
      </c>
      <c r="V11" s="888" t="s">
        <v>175</v>
      </c>
      <c r="W11" s="888" t="s">
        <v>175</v>
      </c>
    </row>
    <row r="12" spans="1:23" s="885" customFormat="1" ht="24.95" customHeight="1">
      <c r="A12" s="910">
        <v>2023</v>
      </c>
      <c r="B12" s="465">
        <v>38</v>
      </c>
      <c r="C12" s="888">
        <v>19</v>
      </c>
      <c r="D12" s="888">
        <v>19</v>
      </c>
      <c r="E12" s="888">
        <v>0</v>
      </c>
      <c r="F12" s="888">
        <v>0</v>
      </c>
      <c r="G12" s="888">
        <v>0</v>
      </c>
      <c r="H12" s="888">
        <v>0</v>
      </c>
      <c r="I12" s="888">
        <v>0</v>
      </c>
      <c r="J12" s="888">
        <v>1</v>
      </c>
      <c r="K12" s="888">
        <v>0</v>
      </c>
      <c r="L12" s="888">
        <v>1</v>
      </c>
      <c r="M12" s="888">
        <v>0</v>
      </c>
      <c r="N12" s="888">
        <v>23</v>
      </c>
      <c r="O12" s="888">
        <v>0</v>
      </c>
      <c r="P12" s="888">
        <v>0</v>
      </c>
      <c r="Q12" s="888">
        <v>0</v>
      </c>
      <c r="R12" s="888">
        <v>1</v>
      </c>
      <c r="S12" s="888">
        <v>0</v>
      </c>
      <c r="T12" s="888">
        <v>0</v>
      </c>
      <c r="U12" s="888">
        <v>0</v>
      </c>
      <c r="V12" s="888">
        <v>0</v>
      </c>
      <c r="W12" s="888">
        <v>0</v>
      </c>
    </row>
    <row r="13" spans="1:23" s="325" customFormat="1" ht="24.95" customHeight="1" thickBot="1">
      <c r="A13" s="912">
        <v>2024</v>
      </c>
      <c r="B13" s="913">
        <v>23</v>
      </c>
      <c r="C13" s="560">
        <v>16</v>
      </c>
      <c r="D13" s="560">
        <v>7</v>
      </c>
      <c r="E13" s="560">
        <v>0</v>
      </c>
      <c r="F13" s="560">
        <v>0</v>
      </c>
      <c r="G13" s="560">
        <v>0</v>
      </c>
      <c r="H13" s="560">
        <v>0</v>
      </c>
      <c r="I13" s="560">
        <v>0</v>
      </c>
      <c r="J13" s="560">
        <v>3</v>
      </c>
      <c r="K13" s="560">
        <v>0</v>
      </c>
      <c r="L13" s="560">
        <v>0</v>
      </c>
      <c r="M13" s="560">
        <v>0</v>
      </c>
      <c r="N13" s="560">
        <v>10</v>
      </c>
      <c r="O13" s="560">
        <v>0</v>
      </c>
      <c r="P13" s="560">
        <v>0</v>
      </c>
      <c r="Q13" s="560">
        <v>0</v>
      </c>
      <c r="R13" s="560">
        <v>0</v>
      </c>
      <c r="S13" s="560">
        <v>0</v>
      </c>
      <c r="T13" s="560">
        <v>0</v>
      </c>
      <c r="U13" s="560">
        <v>0</v>
      </c>
      <c r="V13" s="560">
        <v>0</v>
      </c>
      <c r="W13" s="560">
        <v>0</v>
      </c>
    </row>
    <row r="14" spans="1:23" s="890" customFormat="1" ht="13.5" customHeight="1" thickBot="1">
      <c r="A14" s="891"/>
      <c r="B14" s="892"/>
      <c r="C14" s="893"/>
      <c r="D14" s="893"/>
      <c r="E14" s="893"/>
      <c r="F14" s="893"/>
      <c r="G14" s="893"/>
      <c r="H14" s="893"/>
      <c r="I14" s="893"/>
      <c r="J14" s="893"/>
      <c r="K14" s="893"/>
      <c r="L14" s="893"/>
      <c r="M14" s="893"/>
      <c r="N14" s="893"/>
      <c r="O14" s="893"/>
      <c r="P14" s="893"/>
      <c r="Q14" s="893"/>
      <c r="R14" s="893"/>
      <c r="S14" s="893"/>
      <c r="T14" s="893"/>
      <c r="U14" s="893"/>
      <c r="V14" s="904"/>
      <c r="W14" s="904"/>
    </row>
    <row r="15" spans="1:23" s="890" customFormat="1" ht="24.95" customHeight="1">
      <c r="A15" s="1705" t="s">
        <v>782</v>
      </c>
      <c r="B15" s="1650" t="s">
        <v>793</v>
      </c>
      <c r="C15" s="1651"/>
      <c r="D15" s="1651"/>
      <c r="E15" s="1651"/>
      <c r="F15" s="1651"/>
      <c r="G15" s="1651"/>
      <c r="H15" s="1651"/>
      <c r="I15" s="1651"/>
      <c r="J15" s="1651"/>
      <c r="K15" s="1651"/>
      <c r="L15" s="1651"/>
      <c r="M15" s="1651"/>
      <c r="N15" s="1651"/>
      <c r="O15" s="1651"/>
      <c r="P15" s="1651"/>
      <c r="Q15" s="1651"/>
      <c r="R15" s="1651"/>
      <c r="S15" s="1651"/>
      <c r="T15" s="1651"/>
      <c r="U15" s="1651"/>
      <c r="V15" s="1651"/>
      <c r="W15" s="1651"/>
    </row>
    <row r="16" spans="1:23" s="890" customFormat="1" ht="35.1" customHeight="1">
      <c r="A16" s="1605"/>
      <c r="B16" s="1645" t="s">
        <v>812</v>
      </c>
      <c r="C16" s="1646"/>
      <c r="D16" s="1645" t="s">
        <v>813</v>
      </c>
      <c r="E16" s="1646"/>
      <c r="F16" s="1645" t="s">
        <v>811</v>
      </c>
      <c r="G16" s="1646"/>
      <c r="H16" s="1645" t="s">
        <v>810</v>
      </c>
      <c r="I16" s="1646"/>
      <c r="J16" s="1649" t="s">
        <v>803</v>
      </c>
      <c r="K16" s="1646"/>
      <c r="L16" s="1649" t="s">
        <v>804</v>
      </c>
      <c r="M16" s="1646"/>
      <c r="N16" s="1645" t="s">
        <v>821</v>
      </c>
      <c r="O16" s="1646"/>
      <c r="P16" s="1649" t="s">
        <v>805</v>
      </c>
      <c r="Q16" s="1646"/>
      <c r="R16" s="1649" t="s">
        <v>806</v>
      </c>
      <c r="S16" s="1646"/>
      <c r="T16" s="1649" t="s">
        <v>807</v>
      </c>
      <c r="U16" s="1646"/>
      <c r="V16" s="1645" t="s">
        <v>822</v>
      </c>
      <c r="W16" s="1646"/>
    </row>
    <row r="17" spans="1:23" s="890" customFormat="1" ht="35.1" customHeight="1">
      <c r="A17" s="1605"/>
      <c r="B17" s="1647"/>
      <c r="C17" s="1648"/>
      <c r="D17" s="1647"/>
      <c r="E17" s="1648"/>
      <c r="F17" s="1647"/>
      <c r="G17" s="1648"/>
      <c r="H17" s="1647"/>
      <c r="I17" s="1648"/>
      <c r="J17" s="1647"/>
      <c r="K17" s="1648"/>
      <c r="L17" s="1647"/>
      <c r="M17" s="1648"/>
      <c r="N17" s="1647"/>
      <c r="O17" s="1648"/>
      <c r="P17" s="1647"/>
      <c r="Q17" s="1648"/>
      <c r="R17" s="1647"/>
      <c r="S17" s="1648"/>
      <c r="T17" s="1647"/>
      <c r="U17" s="1648"/>
      <c r="V17" s="1647"/>
      <c r="W17" s="1648"/>
    </row>
    <row r="18" spans="1:23" s="890" customFormat="1" ht="24.95" customHeight="1">
      <c r="A18" s="1706"/>
      <c r="B18" s="911" t="s">
        <v>819</v>
      </c>
      <c r="C18" s="911" t="s">
        <v>820</v>
      </c>
      <c r="D18" s="911" t="s">
        <v>819</v>
      </c>
      <c r="E18" s="911" t="s">
        <v>820</v>
      </c>
      <c r="F18" s="911" t="s">
        <v>819</v>
      </c>
      <c r="G18" s="911" t="s">
        <v>820</v>
      </c>
      <c r="H18" s="911" t="s">
        <v>819</v>
      </c>
      <c r="I18" s="911" t="s">
        <v>820</v>
      </c>
      <c r="J18" s="911" t="s">
        <v>819</v>
      </c>
      <c r="K18" s="911" t="s">
        <v>820</v>
      </c>
      <c r="L18" s="911" t="s">
        <v>819</v>
      </c>
      <c r="M18" s="911" t="s">
        <v>820</v>
      </c>
      <c r="N18" s="911" t="s">
        <v>819</v>
      </c>
      <c r="O18" s="911" t="s">
        <v>820</v>
      </c>
      <c r="P18" s="911" t="s">
        <v>819</v>
      </c>
      <c r="Q18" s="911" t="s">
        <v>820</v>
      </c>
      <c r="R18" s="911" t="s">
        <v>819</v>
      </c>
      <c r="S18" s="911" t="s">
        <v>820</v>
      </c>
      <c r="T18" s="911" t="s">
        <v>819</v>
      </c>
      <c r="U18" s="911" t="s">
        <v>820</v>
      </c>
      <c r="V18" s="911" t="s">
        <v>819</v>
      </c>
      <c r="W18" s="911" t="s">
        <v>820</v>
      </c>
    </row>
    <row r="19" spans="1:23" s="890" customFormat="1" ht="24.95" customHeight="1">
      <c r="A19" s="908">
        <v>2020</v>
      </c>
      <c r="B19" s="894" t="s">
        <v>175</v>
      </c>
      <c r="C19" s="887" t="s">
        <v>175</v>
      </c>
      <c r="D19" s="887">
        <v>3</v>
      </c>
      <c r="E19" s="887" t="s">
        <v>175</v>
      </c>
      <c r="F19" s="887">
        <v>1</v>
      </c>
      <c r="G19" s="887" t="s">
        <v>175</v>
      </c>
      <c r="H19" s="887" t="s">
        <v>175</v>
      </c>
      <c r="I19" s="887" t="s">
        <v>175</v>
      </c>
      <c r="J19" s="887" t="s">
        <v>175</v>
      </c>
      <c r="K19" s="887" t="s">
        <v>175</v>
      </c>
      <c r="L19" s="887">
        <v>3</v>
      </c>
      <c r="M19" s="887" t="s">
        <v>175</v>
      </c>
      <c r="N19" s="887">
        <v>0</v>
      </c>
      <c r="O19" s="887" t="s">
        <v>175</v>
      </c>
      <c r="P19" s="887" t="s">
        <v>175</v>
      </c>
      <c r="Q19" s="887" t="s">
        <v>175</v>
      </c>
      <c r="R19" s="887" t="s">
        <v>175</v>
      </c>
      <c r="S19" s="887" t="s">
        <v>175</v>
      </c>
      <c r="T19" s="887" t="s">
        <v>175</v>
      </c>
      <c r="U19" s="887" t="s">
        <v>175</v>
      </c>
      <c r="V19" s="887" t="s">
        <v>175</v>
      </c>
      <c r="W19" s="887" t="s">
        <v>175</v>
      </c>
    </row>
    <row r="20" spans="1:23" s="890" customFormat="1" ht="24.95" customHeight="1">
      <c r="A20" s="909">
        <v>2021</v>
      </c>
      <c r="B20" s="895" t="s">
        <v>175</v>
      </c>
      <c r="C20" s="888" t="s">
        <v>175</v>
      </c>
      <c r="D20" s="888">
        <v>2</v>
      </c>
      <c r="E20" s="888" t="s">
        <v>175</v>
      </c>
      <c r="F20" s="888">
        <v>1</v>
      </c>
      <c r="G20" s="888" t="s">
        <v>175</v>
      </c>
      <c r="H20" s="888" t="s">
        <v>175</v>
      </c>
      <c r="I20" s="888" t="s">
        <v>175</v>
      </c>
      <c r="J20" s="888" t="s">
        <v>175</v>
      </c>
      <c r="K20" s="888" t="s">
        <v>175</v>
      </c>
      <c r="L20" s="888">
        <v>1</v>
      </c>
      <c r="M20" s="888" t="s">
        <v>175</v>
      </c>
      <c r="N20" s="888">
        <v>1</v>
      </c>
      <c r="O20" s="888" t="s">
        <v>175</v>
      </c>
      <c r="P20" s="888" t="s">
        <v>175</v>
      </c>
      <c r="Q20" s="888" t="s">
        <v>175</v>
      </c>
      <c r="R20" s="888" t="s">
        <v>175</v>
      </c>
      <c r="S20" s="888" t="s">
        <v>175</v>
      </c>
      <c r="T20" s="888" t="s">
        <v>175</v>
      </c>
      <c r="U20" s="888" t="s">
        <v>175</v>
      </c>
      <c r="V20" s="888" t="s">
        <v>175</v>
      </c>
      <c r="W20" s="888" t="s">
        <v>175</v>
      </c>
    </row>
    <row r="21" spans="1:23" s="890" customFormat="1" ht="24.95" customHeight="1">
      <c r="A21" s="909">
        <v>2022</v>
      </c>
      <c r="B21" s="895" t="s">
        <v>175</v>
      </c>
      <c r="C21" s="888" t="s">
        <v>175</v>
      </c>
      <c r="D21" s="888">
        <v>4</v>
      </c>
      <c r="E21" s="888" t="s">
        <v>175</v>
      </c>
      <c r="F21" s="888">
        <v>2</v>
      </c>
      <c r="G21" s="888" t="s">
        <v>175</v>
      </c>
      <c r="H21" s="888">
        <v>0</v>
      </c>
      <c r="I21" s="888" t="s">
        <v>175</v>
      </c>
      <c r="J21" s="888" t="s">
        <v>175</v>
      </c>
      <c r="K21" s="888" t="s">
        <v>175</v>
      </c>
      <c r="L21" s="888" t="s">
        <v>175</v>
      </c>
      <c r="M21" s="888" t="s">
        <v>175</v>
      </c>
      <c r="N21" s="888" t="s">
        <v>175</v>
      </c>
      <c r="O21" s="888" t="s">
        <v>175</v>
      </c>
      <c r="P21" s="888" t="s">
        <v>175</v>
      </c>
      <c r="Q21" s="888" t="s">
        <v>175</v>
      </c>
      <c r="R21" s="888" t="s">
        <v>175</v>
      </c>
      <c r="S21" s="888" t="s">
        <v>175</v>
      </c>
      <c r="T21" s="888" t="s">
        <v>175</v>
      </c>
      <c r="U21" s="888" t="s">
        <v>175</v>
      </c>
      <c r="V21" s="888" t="s">
        <v>175</v>
      </c>
      <c r="W21" s="888" t="s">
        <v>175</v>
      </c>
    </row>
    <row r="22" spans="1:23" s="890" customFormat="1" ht="24.95" customHeight="1">
      <c r="A22" s="910">
        <v>2023</v>
      </c>
      <c r="B22" s="895">
        <v>0</v>
      </c>
      <c r="C22" s="888">
        <v>0</v>
      </c>
      <c r="D22" s="888">
        <v>4</v>
      </c>
      <c r="E22" s="888">
        <v>0</v>
      </c>
      <c r="F22" s="888">
        <v>1</v>
      </c>
      <c r="G22" s="888">
        <v>0</v>
      </c>
      <c r="H22" s="896">
        <v>0</v>
      </c>
      <c r="I22" s="888">
        <v>0</v>
      </c>
      <c r="J22" s="888">
        <v>0</v>
      </c>
      <c r="K22" s="888">
        <v>0</v>
      </c>
      <c r="L22" s="897">
        <v>5</v>
      </c>
      <c r="M22" s="897">
        <v>0</v>
      </c>
      <c r="N22" s="888">
        <v>0</v>
      </c>
      <c r="O22" s="888">
        <v>0</v>
      </c>
      <c r="P22" s="888">
        <v>0</v>
      </c>
      <c r="Q22" s="888">
        <v>0</v>
      </c>
      <c r="R22" s="888">
        <v>1</v>
      </c>
      <c r="S22" s="888">
        <v>0</v>
      </c>
      <c r="T22" s="888">
        <v>0</v>
      </c>
      <c r="U22" s="888">
        <v>0</v>
      </c>
      <c r="V22" s="888">
        <v>0</v>
      </c>
      <c r="W22" s="888">
        <v>0</v>
      </c>
    </row>
    <row r="23" spans="1:23" s="325" customFormat="1" ht="24.95" customHeight="1" thickBot="1">
      <c r="A23" s="912">
        <v>2024</v>
      </c>
      <c r="B23" s="914">
        <v>0</v>
      </c>
      <c r="C23" s="560">
        <v>0</v>
      </c>
      <c r="D23" s="560">
        <v>0</v>
      </c>
      <c r="E23" s="560">
        <v>0</v>
      </c>
      <c r="F23" s="560">
        <v>0</v>
      </c>
      <c r="G23" s="560">
        <v>0</v>
      </c>
      <c r="H23" s="561">
        <v>0</v>
      </c>
      <c r="I23" s="560">
        <v>0</v>
      </c>
      <c r="J23" s="560">
        <v>0</v>
      </c>
      <c r="K23" s="560">
        <v>0</v>
      </c>
      <c r="L23" s="562">
        <v>0</v>
      </c>
      <c r="M23" s="562">
        <v>0</v>
      </c>
      <c r="N23" s="560">
        <v>0</v>
      </c>
      <c r="O23" s="560">
        <v>0</v>
      </c>
      <c r="P23" s="560">
        <v>0</v>
      </c>
      <c r="Q23" s="560">
        <v>0</v>
      </c>
      <c r="R23" s="560">
        <v>1</v>
      </c>
      <c r="S23" s="560">
        <v>0</v>
      </c>
      <c r="T23" s="560">
        <v>0</v>
      </c>
      <c r="U23" s="560">
        <v>0</v>
      </c>
      <c r="V23" s="560">
        <v>0</v>
      </c>
      <c r="W23" s="560">
        <v>0</v>
      </c>
    </row>
    <row r="24" spans="1:23" s="885" customFormat="1" ht="13.5" customHeight="1" thickBot="1">
      <c r="A24" s="891"/>
      <c r="B24" s="905"/>
      <c r="C24" s="905"/>
      <c r="D24" s="905"/>
      <c r="E24" s="905"/>
      <c r="F24" s="905"/>
      <c r="G24" s="905"/>
      <c r="H24" s="905"/>
      <c r="I24" s="905"/>
      <c r="J24" s="905"/>
      <c r="K24" s="905"/>
      <c r="L24" s="905"/>
      <c r="M24" s="905"/>
      <c r="N24" s="905"/>
      <c r="O24" s="905"/>
      <c r="P24" s="905"/>
      <c r="Q24" s="905"/>
      <c r="R24" s="905"/>
      <c r="S24" s="905"/>
      <c r="T24" s="905"/>
      <c r="U24" s="905"/>
      <c r="V24" s="906"/>
      <c r="W24" s="906"/>
    </row>
    <row r="25" spans="1:23" s="885" customFormat="1" ht="24.95" customHeight="1">
      <c r="A25" s="1705" t="s">
        <v>782</v>
      </c>
      <c r="B25" s="1650" t="s">
        <v>793</v>
      </c>
      <c r="C25" s="1651"/>
      <c r="D25" s="1651"/>
      <c r="E25" s="1651"/>
      <c r="F25" s="1651"/>
      <c r="G25" s="1651"/>
      <c r="H25" s="1651"/>
      <c r="I25" s="1651"/>
      <c r="J25" s="1651"/>
      <c r="K25" s="1651"/>
      <c r="L25" s="1651"/>
      <c r="M25" s="1651"/>
      <c r="N25" s="1651"/>
      <c r="O25" s="1651"/>
      <c r="P25" s="1651"/>
      <c r="Q25" s="1651"/>
      <c r="R25" s="1651"/>
      <c r="S25" s="1660"/>
      <c r="T25" s="1661" t="s">
        <v>794</v>
      </c>
      <c r="U25" s="1662"/>
      <c r="V25" s="1662"/>
      <c r="W25" s="1662"/>
    </row>
    <row r="26" spans="1:23" s="885" customFormat="1" ht="35.1" customHeight="1">
      <c r="A26" s="1605"/>
      <c r="B26" s="1649" t="s">
        <v>808</v>
      </c>
      <c r="C26" s="1646"/>
      <c r="D26" s="1645" t="s">
        <v>825</v>
      </c>
      <c r="E26" s="1646"/>
      <c r="F26" s="1649" t="s">
        <v>809</v>
      </c>
      <c r="G26" s="1646"/>
      <c r="H26" s="1645" t="s">
        <v>826</v>
      </c>
      <c r="I26" s="1646"/>
      <c r="J26" s="1645" t="s">
        <v>823</v>
      </c>
      <c r="K26" s="1646"/>
      <c r="L26" s="1645" t="s">
        <v>824</v>
      </c>
      <c r="M26" s="1646"/>
      <c r="N26" s="1698" t="s">
        <v>814</v>
      </c>
      <c r="O26" s="1699"/>
      <c r="P26" s="1698" t="s">
        <v>815</v>
      </c>
      <c r="Q26" s="1699"/>
      <c r="R26" s="1698" t="s">
        <v>816</v>
      </c>
      <c r="S26" s="1699"/>
      <c r="T26" s="1702"/>
      <c r="U26" s="1703"/>
      <c r="V26" s="516"/>
      <c r="W26" s="516"/>
    </row>
    <row r="27" spans="1:23" s="885" customFormat="1" ht="35.1" customHeight="1">
      <c r="A27" s="1605"/>
      <c r="B27" s="1647"/>
      <c r="C27" s="1648"/>
      <c r="D27" s="1647"/>
      <c r="E27" s="1648"/>
      <c r="F27" s="1647"/>
      <c r="G27" s="1648"/>
      <c r="H27" s="1647"/>
      <c r="I27" s="1648"/>
      <c r="J27" s="1647"/>
      <c r="K27" s="1648"/>
      <c r="L27" s="1647"/>
      <c r="M27" s="1648"/>
      <c r="N27" s="1700"/>
      <c r="O27" s="1701"/>
      <c r="P27" s="1700"/>
      <c r="Q27" s="1701"/>
      <c r="R27" s="1700"/>
      <c r="S27" s="1701"/>
      <c r="T27" s="1682"/>
      <c r="U27" s="1704"/>
      <c r="V27" s="681"/>
      <c r="W27" s="681"/>
    </row>
    <row r="28" spans="1:23" s="898" customFormat="1" ht="24.95" customHeight="1">
      <c r="A28" s="1706"/>
      <c r="B28" s="911" t="s">
        <v>819</v>
      </c>
      <c r="C28" s="911" t="s">
        <v>820</v>
      </c>
      <c r="D28" s="911" t="s">
        <v>819</v>
      </c>
      <c r="E28" s="911" t="s">
        <v>820</v>
      </c>
      <c r="F28" s="911" t="s">
        <v>819</v>
      </c>
      <c r="G28" s="911" t="s">
        <v>820</v>
      </c>
      <c r="H28" s="911" t="s">
        <v>819</v>
      </c>
      <c r="I28" s="911" t="s">
        <v>820</v>
      </c>
      <c r="J28" s="911" t="s">
        <v>819</v>
      </c>
      <c r="K28" s="911" t="s">
        <v>820</v>
      </c>
      <c r="L28" s="911" t="s">
        <v>819</v>
      </c>
      <c r="M28" s="911" t="s">
        <v>820</v>
      </c>
      <c r="N28" s="911" t="s">
        <v>819</v>
      </c>
      <c r="O28" s="911" t="s">
        <v>820</v>
      </c>
      <c r="P28" s="911" t="s">
        <v>819</v>
      </c>
      <c r="Q28" s="911" t="s">
        <v>820</v>
      </c>
      <c r="R28" s="911" t="s">
        <v>819</v>
      </c>
      <c r="S28" s="911" t="s">
        <v>820</v>
      </c>
      <c r="T28" s="1694" t="s">
        <v>819</v>
      </c>
      <c r="U28" s="1695"/>
      <c r="V28" s="1694" t="s">
        <v>820</v>
      </c>
      <c r="W28" s="1695"/>
    </row>
    <row r="29" spans="1:23" s="898" customFormat="1" ht="20.25" customHeight="1">
      <c r="A29" s="908">
        <v>2020</v>
      </c>
      <c r="B29" s="887" t="s">
        <v>175</v>
      </c>
      <c r="C29" s="887" t="s">
        <v>175</v>
      </c>
      <c r="D29" s="887" t="s">
        <v>175</v>
      </c>
      <c r="E29" s="887" t="s">
        <v>175</v>
      </c>
      <c r="F29" s="887" t="s">
        <v>175</v>
      </c>
      <c r="G29" s="887" t="s">
        <v>175</v>
      </c>
      <c r="H29" s="887" t="s">
        <v>175</v>
      </c>
      <c r="I29" s="887" t="s">
        <v>175</v>
      </c>
      <c r="J29" s="887">
        <v>1</v>
      </c>
      <c r="K29" s="887" t="s">
        <v>175</v>
      </c>
      <c r="L29" s="887" t="s">
        <v>175</v>
      </c>
      <c r="M29" s="887" t="s">
        <v>175</v>
      </c>
      <c r="N29" s="899" t="s">
        <v>175</v>
      </c>
      <c r="O29" s="899" t="s">
        <v>175</v>
      </c>
      <c r="P29" s="900">
        <v>0</v>
      </c>
      <c r="Q29" s="900">
        <v>0</v>
      </c>
      <c r="R29" s="899" t="s">
        <v>175</v>
      </c>
      <c r="S29" s="899" t="s">
        <v>175</v>
      </c>
      <c r="T29" s="900"/>
      <c r="U29" s="900">
        <v>0</v>
      </c>
      <c r="V29" s="906"/>
      <c r="W29" s="900">
        <v>0</v>
      </c>
    </row>
    <row r="30" spans="1:23" s="898" customFormat="1" ht="20.25" customHeight="1">
      <c r="A30" s="909">
        <v>2021</v>
      </c>
      <c r="B30" s="888" t="s">
        <v>175</v>
      </c>
      <c r="C30" s="888" t="s">
        <v>175</v>
      </c>
      <c r="D30" s="888" t="s">
        <v>175</v>
      </c>
      <c r="E30" s="888" t="s">
        <v>175</v>
      </c>
      <c r="F30" s="888" t="s">
        <v>175</v>
      </c>
      <c r="G30" s="888" t="s">
        <v>175</v>
      </c>
      <c r="H30" s="888" t="s">
        <v>175</v>
      </c>
      <c r="I30" s="888" t="s">
        <v>175</v>
      </c>
      <c r="J30" s="888" t="s">
        <v>175</v>
      </c>
      <c r="K30" s="888" t="s">
        <v>175</v>
      </c>
      <c r="L30" s="888" t="s">
        <v>175</v>
      </c>
      <c r="M30" s="888" t="s">
        <v>175</v>
      </c>
      <c r="N30" s="901" t="s">
        <v>175</v>
      </c>
      <c r="O30" s="901" t="s">
        <v>175</v>
      </c>
      <c r="P30" s="466">
        <v>0</v>
      </c>
      <c r="Q30" s="466">
        <v>0</v>
      </c>
      <c r="R30" s="901" t="s">
        <v>175</v>
      </c>
      <c r="S30" s="901" t="s">
        <v>175</v>
      </c>
      <c r="T30" s="466"/>
      <c r="U30" s="466">
        <v>0</v>
      </c>
      <c r="V30" s="906"/>
      <c r="W30" s="466">
        <v>0</v>
      </c>
    </row>
    <row r="31" spans="1:23" s="898" customFormat="1" ht="20.25" customHeight="1">
      <c r="A31" s="909">
        <v>2022</v>
      </c>
      <c r="B31" s="888" t="s">
        <v>175</v>
      </c>
      <c r="C31" s="888" t="s">
        <v>175</v>
      </c>
      <c r="D31" s="888" t="s">
        <v>175</v>
      </c>
      <c r="E31" s="888" t="s">
        <v>175</v>
      </c>
      <c r="F31" s="888" t="s">
        <v>175</v>
      </c>
      <c r="G31" s="888" t="s">
        <v>175</v>
      </c>
      <c r="H31" s="888" t="s">
        <v>175</v>
      </c>
      <c r="I31" s="888" t="s">
        <v>175</v>
      </c>
      <c r="J31" s="888">
        <v>2</v>
      </c>
      <c r="K31" s="888" t="s">
        <v>175</v>
      </c>
      <c r="L31" s="888" t="s">
        <v>175</v>
      </c>
      <c r="M31" s="888" t="s">
        <v>175</v>
      </c>
      <c r="N31" s="901">
        <v>0</v>
      </c>
      <c r="O31" s="901">
        <v>0</v>
      </c>
      <c r="P31" s="466">
        <v>0</v>
      </c>
      <c r="Q31" s="466">
        <v>0</v>
      </c>
      <c r="R31" s="901">
        <v>0</v>
      </c>
      <c r="S31" s="901">
        <v>0</v>
      </c>
      <c r="T31" s="466"/>
      <c r="U31" s="466">
        <v>0</v>
      </c>
      <c r="V31" s="906"/>
      <c r="W31" s="466">
        <v>0</v>
      </c>
    </row>
    <row r="32" spans="1:23" s="898" customFormat="1" ht="20.25" customHeight="1">
      <c r="A32" s="910">
        <v>2023</v>
      </c>
      <c r="B32" s="888">
        <v>0</v>
      </c>
      <c r="C32" s="888">
        <v>0</v>
      </c>
      <c r="D32" s="888">
        <v>0</v>
      </c>
      <c r="E32" s="888">
        <v>0</v>
      </c>
      <c r="F32" s="888">
        <v>0</v>
      </c>
      <c r="G32" s="888">
        <v>0</v>
      </c>
      <c r="H32" s="888">
        <v>0</v>
      </c>
      <c r="I32" s="888">
        <v>0</v>
      </c>
      <c r="J32" s="888">
        <v>1</v>
      </c>
      <c r="K32" s="888">
        <v>0</v>
      </c>
      <c r="L32" s="888">
        <v>0</v>
      </c>
      <c r="M32" s="888">
        <v>0</v>
      </c>
      <c r="N32" s="901">
        <v>0</v>
      </c>
      <c r="O32" s="466">
        <v>0</v>
      </c>
      <c r="P32" s="466">
        <v>0</v>
      </c>
      <c r="Q32" s="902">
        <v>0</v>
      </c>
      <c r="R32" s="901">
        <v>0</v>
      </c>
      <c r="S32" s="466">
        <v>0</v>
      </c>
      <c r="T32" s="466"/>
      <c r="U32" s="902">
        <v>0</v>
      </c>
      <c r="V32" s="906"/>
      <c r="W32" s="902">
        <v>0</v>
      </c>
    </row>
    <row r="33" spans="1:31" s="4" customFormat="1" ht="20.25" customHeight="1" thickBot="1">
      <c r="A33" s="912">
        <v>2024</v>
      </c>
      <c r="B33" s="560">
        <v>0</v>
      </c>
      <c r="C33" s="560">
        <v>0</v>
      </c>
      <c r="D33" s="560">
        <v>0</v>
      </c>
      <c r="E33" s="560">
        <v>0</v>
      </c>
      <c r="F33" s="560">
        <v>0</v>
      </c>
      <c r="G33" s="560">
        <v>0</v>
      </c>
      <c r="H33" s="560">
        <v>0</v>
      </c>
      <c r="I33" s="560">
        <v>0</v>
      </c>
      <c r="J33" s="560">
        <v>1</v>
      </c>
      <c r="K33" s="560">
        <v>0</v>
      </c>
      <c r="L33" s="560">
        <v>0</v>
      </c>
      <c r="M33" s="560">
        <v>0</v>
      </c>
      <c r="N33" s="559">
        <v>8</v>
      </c>
      <c r="O33" s="559">
        <v>0</v>
      </c>
      <c r="P33" s="915">
        <v>0</v>
      </c>
      <c r="Q33" s="916">
        <v>0</v>
      </c>
      <c r="R33" s="559">
        <v>0</v>
      </c>
      <c r="S33" s="559">
        <v>0</v>
      </c>
      <c r="T33" s="915"/>
      <c r="U33" s="916">
        <v>0</v>
      </c>
      <c r="V33" s="915"/>
      <c r="W33" s="916">
        <v>0</v>
      </c>
    </row>
    <row r="34" spans="1:31" s="898" customFormat="1" ht="81.75" customHeight="1">
      <c r="A34" s="1696" t="s">
        <v>818</v>
      </c>
      <c r="B34" s="1696"/>
      <c r="C34" s="1696"/>
      <c r="D34" s="1696"/>
      <c r="E34" s="1696"/>
      <c r="F34" s="1696"/>
      <c r="G34" s="1696"/>
      <c r="H34" s="1696"/>
      <c r="I34" s="1696"/>
      <c r="J34" s="1696"/>
      <c r="K34" s="1696"/>
      <c r="L34" s="1696"/>
      <c r="M34" s="1696"/>
      <c r="N34" s="1696"/>
      <c r="O34" s="1696"/>
      <c r="P34" s="1696"/>
      <c r="Q34" s="1696"/>
      <c r="R34" s="1696"/>
      <c r="S34" s="1696"/>
      <c r="T34" s="907"/>
      <c r="U34" s="907"/>
      <c r="V34" s="907"/>
      <c r="W34" s="907"/>
      <c r="X34" s="903"/>
      <c r="Y34" s="903"/>
      <c r="Z34" s="903"/>
      <c r="AA34" s="903"/>
      <c r="AB34" s="903"/>
      <c r="AC34" s="903"/>
      <c r="AD34" s="903"/>
      <c r="AE34" s="903"/>
    </row>
    <row r="35" spans="1:31" ht="15" customHeight="1">
      <c r="A35" s="1697" t="s">
        <v>1573</v>
      </c>
      <c r="B35" s="1697"/>
      <c r="C35" s="1697"/>
      <c r="D35" s="1697"/>
      <c r="E35" s="1697"/>
      <c r="F35" s="1697"/>
      <c r="G35" s="1697"/>
      <c r="H35" s="1697"/>
      <c r="I35" s="1697"/>
      <c r="J35" s="1697"/>
      <c r="K35" s="1697"/>
      <c r="L35" s="1697"/>
      <c r="M35" s="1697"/>
      <c r="N35" s="1697"/>
      <c r="O35" s="1697"/>
      <c r="P35" s="1697"/>
      <c r="Q35" s="1697"/>
      <c r="R35" s="1697"/>
      <c r="S35" s="1697"/>
    </row>
  </sheetData>
  <mergeCells count="46">
    <mergeCell ref="A2:W2"/>
    <mergeCell ref="A3:W3"/>
    <mergeCell ref="A4:D4"/>
    <mergeCell ref="A5:A8"/>
    <mergeCell ref="B5:W5"/>
    <mergeCell ref="B6:G6"/>
    <mergeCell ref="H6:I7"/>
    <mergeCell ref="J6:K7"/>
    <mergeCell ref="L6:M7"/>
    <mergeCell ref="N6:O7"/>
    <mergeCell ref="R6:S7"/>
    <mergeCell ref="T6:U7"/>
    <mergeCell ref="V6:W7"/>
    <mergeCell ref="B7:D7"/>
    <mergeCell ref="E7:G7"/>
    <mergeCell ref="J16:K17"/>
    <mergeCell ref="L16:M17"/>
    <mergeCell ref="N16:O17"/>
    <mergeCell ref="P16:Q17"/>
    <mergeCell ref="P6:Q7"/>
    <mergeCell ref="R16:S17"/>
    <mergeCell ref="T16:U17"/>
    <mergeCell ref="V16:W17"/>
    <mergeCell ref="A25:A28"/>
    <mergeCell ref="B25:S25"/>
    <mergeCell ref="T25:W25"/>
    <mergeCell ref="B26:C27"/>
    <mergeCell ref="D26:E27"/>
    <mergeCell ref="F26:G27"/>
    <mergeCell ref="H26:I27"/>
    <mergeCell ref="A15:A18"/>
    <mergeCell ref="B15:W15"/>
    <mergeCell ref="B16:C17"/>
    <mergeCell ref="D16:E17"/>
    <mergeCell ref="F16:G17"/>
    <mergeCell ref="H16:I17"/>
    <mergeCell ref="T28:U28"/>
    <mergeCell ref="V28:W28"/>
    <mergeCell ref="A34:S34"/>
    <mergeCell ref="A35:S35"/>
    <mergeCell ref="J26:K27"/>
    <mergeCell ref="L26:M27"/>
    <mergeCell ref="N26:O27"/>
    <mergeCell ref="P26:Q27"/>
    <mergeCell ref="R26:S27"/>
    <mergeCell ref="T26:U27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75" firstPageNumber="136" pageOrder="overThenDown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topLeftCell="A2" zoomScaleSheetLayoutView="100" workbookViewId="0">
      <selection activeCell="H6" sqref="H6"/>
    </sheetView>
  </sheetViews>
  <sheetFormatPr defaultColWidth="8" defaultRowHeight="12.75"/>
  <cols>
    <col min="1" max="1" width="6.77734375" style="39" customWidth="1"/>
    <col min="2" max="4" width="5.6640625" style="39" customWidth="1"/>
    <col min="5" max="5" width="6" style="39" customWidth="1"/>
    <col min="6" max="7" width="5.6640625" style="39" customWidth="1"/>
    <col min="8" max="8" width="7.5546875" style="39" customWidth="1"/>
    <col min="9" max="9" width="7.44140625" style="39" customWidth="1"/>
    <col min="10" max="10" width="8.6640625" style="39" customWidth="1"/>
    <col min="11" max="12" width="4.77734375" style="39" customWidth="1"/>
    <col min="13" max="13" width="6.21875" style="39" customWidth="1"/>
    <col min="14" max="14" width="6.109375" style="39" customWidth="1"/>
    <col min="15" max="21" width="7" style="30" customWidth="1"/>
    <col min="22" max="16384" width="8" style="30"/>
  </cols>
  <sheetData>
    <row r="1" spans="1:14" s="128" customFormat="1" ht="12.95" customHeight="1">
      <c r="A1" s="917"/>
      <c r="B1" s="741"/>
      <c r="C1" s="741"/>
      <c r="D1" s="741"/>
      <c r="E1" s="741"/>
      <c r="F1" s="741"/>
      <c r="G1" s="741"/>
      <c r="H1" s="741"/>
      <c r="I1" s="741"/>
      <c r="J1" s="741"/>
      <c r="K1" s="918"/>
      <c r="L1" s="918"/>
      <c r="M1" s="918"/>
      <c r="N1" s="918"/>
    </row>
    <row r="2" spans="1:14" s="31" customFormat="1" ht="30" customHeight="1">
      <c r="A2" s="1724" t="s">
        <v>827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  <c r="L2" s="1724"/>
      <c r="M2" s="1724"/>
      <c r="N2" s="1724"/>
    </row>
    <row r="3" spans="1:14" s="31" customFormat="1" ht="24.95" customHeight="1">
      <c r="A3" s="1725" t="s">
        <v>25</v>
      </c>
      <c r="B3" s="1725"/>
      <c r="C3" s="1725"/>
      <c r="D3" s="1725"/>
      <c r="E3" s="1725"/>
      <c r="F3" s="1725"/>
      <c r="G3" s="1725"/>
      <c r="H3" s="1725"/>
      <c r="I3" s="1725"/>
      <c r="J3" s="1725"/>
      <c r="K3" s="1725"/>
      <c r="L3" s="1725"/>
      <c r="M3" s="1725"/>
      <c r="N3" s="1725"/>
    </row>
    <row r="4" spans="1:14" s="35" customFormat="1" ht="18" customHeight="1" thickBot="1">
      <c r="A4" s="919" t="s">
        <v>828</v>
      </c>
      <c r="B4" s="62"/>
      <c r="C4" s="62"/>
      <c r="D4" s="62"/>
      <c r="E4" s="62"/>
      <c r="F4" s="62"/>
      <c r="G4" s="62"/>
      <c r="H4" s="62"/>
      <c r="I4" s="62"/>
      <c r="J4" s="257"/>
      <c r="N4" s="257" t="s">
        <v>377</v>
      </c>
    </row>
    <row r="5" spans="1:14" s="36" customFormat="1" ht="24.95" customHeight="1">
      <c r="A5" s="1736" t="s">
        <v>555</v>
      </c>
      <c r="B5" s="1726" t="s">
        <v>848</v>
      </c>
      <c r="C5" s="1727"/>
      <c r="D5" s="1727"/>
      <c r="E5" s="1727"/>
      <c r="F5" s="1727"/>
      <c r="G5" s="1727"/>
      <c r="H5" s="1727"/>
      <c r="I5" s="1727"/>
      <c r="J5" s="1727"/>
      <c r="K5" s="1727"/>
      <c r="L5" s="1727"/>
      <c r="M5" s="1727"/>
      <c r="N5" s="1727"/>
    </row>
    <row r="6" spans="1:14" s="36" customFormat="1" ht="24.95" customHeight="1">
      <c r="A6" s="1737"/>
      <c r="B6" s="927" t="s">
        <v>829</v>
      </c>
      <c r="C6" s="739"/>
      <c r="D6" s="450"/>
      <c r="E6" s="921" t="s">
        <v>849</v>
      </c>
      <c r="F6" s="738"/>
      <c r="G6" s="739" t="s">
        <v>176</v>
      </c>
      <c r="H6" s="920" t="s">
        <v>830</v>
      </c>
      <c r="I6" s="518" t="s">
        <v>177</v>
      </c>
      <c r="J6" s="518"/>
      <c r="K6" s="1728" t="s">
        <v>852</v>
      </c>
      <c r="L6" s="1729"/>
      <c r="M6" s="1718" t="s">
        <v>831</v>
      </c>
      <c r="N6" s="1734"/>
    </row>
    <row r="7" spans="1:14" s="36" customFormat="1" ht="18.75" customHeight="1">
      <c r="A7" s="453"/>
      <c r="B7" s="226"/>
      <c r="C7" s="1712" t="s">
        <v>850</v>
      </c>
      <c r="D7" s="1712" t="s">
        <v>851</v>
      </c>
      <c r="E7" s="160"/>
      <c r="F7" s="161" t="s">
        <v>832</v>
      </c>
      <c r="G7" s="1712" t="s">
        <v>833</v>
      </c>
      <c r="H7" s="925" t="s">
        <v>834</v>
      </c>
      <c r="I7" s="925" t="s">
        <v>835</v>
      </c>
      <c r="J7" s="926" t="s">
        <v>836</v>
      </c>
      <c r="K7" s="1730"/>
      <c r="L7" s="1731"/>
      <c r="M7" s="1719"/>
      <c r="N7" s="1735"/>
    </row>
    <row r="8" spans="1:14" s="36" customFormat="1" ht="13.5" customHeight="1">
      <c r="A8" s="453"/>
      <c r="B8" s="226"/>
      <c r="C8" s="1713"/>
      <c r="D8" s="1713"/>
      <c r="E8" s="160"/>
      <c r="F8" s="161"/>
      <c r="G8" s="1713"/>
      <c r="H8" s="453" t="s">
        <v>837</v>
      </c>
      <c r="I8" s="453" t="s">
        <v>838</v>
      </c>
      <c r="J8" s="452" t="s">
        <v>839</v>
      </c>
      <c r="K8" s="1730"/>
      <c r="L8" s="1731"/>
      <c r="M8" s="1719"/>
      <c r="N8" s="1735"/>
    </row>
    <row r="9" spans="1:14" s="36" customFormat="1" ht="12.95" customHeight="1">
      <c r="A9" s="1737" t="s">
        <v>396</v>
      </c>
      <c r="B9" s="453"/>
      <c r="C9" s="453"/>
      <c r="D9" s="453"/>
      <c r="E9" s="924" t="s">
        <v>179</v>
      </c>
      <c r="F9" s="161"/>
      <c r="G9" s="161"/>
      <c r="H9" s="453" t="s">
        <v>855</v>
      </c>
      <c r="I9" s="453" t="s">
        <v>854</v>
      </c>
      <c r="J9" s="454" t="s">
        <v>859</v>
      </c>
      <c r="K9" s="1710" t="s">
        <v>413</v>
      </c>
      <c r="L9" s="1711"/>
      <c r="M9" s="1710"/>
      <c r="N9" s="1711"/>
    </row>
    <row r="10" spans="1:14" s="36" customFormat="1" ht="12.95" customHeight="1">
      <c r="A10" s="1737"/>
      <c r="B10" s="1714" t="s">
        <v>26</v>
      </c>
      <c r="C10" s="453"/>
      <c r="D10" s="453"/>
      <c r="E10" s="924"/>
      <c r="F10" s="161"/>
      <c r="G10" s="161" t="s">
        <v>180</v>
      </c>
      <c r="H10" s="453" t="s">
        <v>856</v>
      </c>
      <c r="I10" s="453" t="s">
        <v>853</v>
      </c>
      <c r="J10" s="454" t="s">
        <v>860</v>
      </c>
      <c r="K10" s="1710" t="s">
        <v>857</v>
      </c>
      <c r="L10" s="1711"/>
      <c r="M10" s="1710" t="s">
        <v>185</v>
      </c>
      <c r="N10" s="1711"/>
    </row>
    <row r="11" spans="1:14" s="36" customFormat="1" ht="16.5" customHeight="1" thickBot="1">
      <c r="A11" s="1738"/>
      <c r="B11" s="1715"/>
      <c r="C11" s="937" t="s">
        <v>14</v>
      </c>
      <c r="D11" s="937" t="s">
        <v>23</v>
      </c>
      <c r="E11" s="937" t="s">
        <v>183</v>
      </c>
      <c r="F11" s="937"/>
      <c r="G11" s="937" t="s">
        <v>176</v>
      </c>
      <c r="H11" s="937" t="s">
        <v>35</v>
      </c>
      <c r="I11" s="938" t="s">
        <v>184</v>
      </c>
      <c r="J11" s="939" t="s">
        <v>35</v>
      </c>
      <c r="K11" s="1732" t="s">
        <v>858</v>
      </c>
      <c r="L11" s="1733"/>
      <c r="M11" s="1716"/>
      <c r="N11" s="1717"/>
    </row>
    <row r="12" spans="1:14" s="36" customFormat="1" ht="30" hidden="1" customHeight="1">
      <c r="A12" s="171">
        <v>2016</v>
      </c>
      <c r="B12" s="305">
        <v>277</v>
      </c>
      <c r="C12" s="120">
        <v>160</v>
      </c>
      <c r="D12" s="120">
        <v>117</v>
      </c>
      <c r="E12" s="120">
        <v>221</v>
      </c>
      <c r="F12" s="120">
        <v>39</v>
      </c>
      <c r="G12" s="120">
        <v>28</v>
      </c>
      <c r="H12" s="120">
        <v>2</v>
      </c>
      <c r="I12" s="120">
        <v>3</v>
      </c>
      <c r="J12" s="120">
        <v>6</v>
      </c>
      <c r="K12" s="1720">
        <v>2</v>
      </c>
      <c r="L12" s="1720"/>
      <c r="M12" s="1720">
        <v>15</v>
      </c>
      <c r="N12" s="1720"/>
    </row>
    <row r="13" spans="1:14" s="36" customFormat="1" ht="30" hidden="1" customHeight="1">
      <c r="A13" s="171">
        <v>2017</v>
      </c>
      <c r="B13" s="305">
        <v>228</v>
      </c>
      <c r="C13" s="120">
        <v>124</v>
      </c>
      <c r="D13" s="120">
        <v>104</v>
      </c>
      <c r="E13" s="120">
        <v>183</v>
      </c>
      <c r="F13" s="120">
        <v>30</v>
      </c>
      <c r="G13" s="120">
        <v>28</v>
      </c>
      <c r="H13" s="120">
        <v>0</v>
      </c>
      <c r="I13" s="120">
        <v>1</v>
      </c>
      <c r="J13" s="120">
        <v>1</v>
      </c>
      <c r="K13" s="1720">
        <v>6</v>
      </c>
      <c r="L13" s="1720"/>
      <c r="M13" s="1720">
        <v>9</v>
      </c>
      <c r="N13" s="1720"/>
    </row>
    <row r="14" spans="1:14" s="36" customFormat="1" ht="30" hidden="1" customHeight="1">
      <c r="A14" s="171">
        <v>2018</v>
      </c>
      <c r="B14" s="305">
        <v>211</v>
      </c>
      <c r="C14" s="120">
        <v>114</v>
      </c>
      <c r="D14" s="120">
        <v>97</v>
      </c>
      <c r="E14" s="120">
        <v>174</v>
      </c>
      <c r="F14" s="120">
        <v>27</v>
      </c>
      <c r="G14" s="120">
        <v>22</v>
      </c>
      <c r="H14" s="120">
        <v>0</v>
      </c>
      <c r="I14" s="120">
        <v>3</v>
      </c>
      <c r="J14" s="120">
        <v>2</v>
      </c>
      <c r="K14" s="1720">
        <v>2</v>
      </c>
      <c r="L14" s="1720"/>
      <c r="M14" s="1720">
        <v>8</v>
      </c>
      <c r="N14" s="1720"/>
    </row>
    <row r="15" spans="1:14" s="36" customFormat="1" ht="30" customHeight="1">
      <c r="A15" s="171">
        <v>2019</v>
      </c>
      <c r="B15" s="305">
        <v>202</v>
      </c>
      <c r="C15" s="120">
        <v>114</v>
      </c>
      <c r="D15" s="120">
        <v>88</v>
      </c>
      <c r="E15" s="120">
        <v>154</v>
      </c>
      <c r="F15" s="120">
        <v>30</v>
      </c>
      <c r="G15" s="120">
        <v>22</v>
      </c>
      <c r="H15" s="120">
        <v>0</v>
      </c>
      <c r="I15" s="120">
        <v>6</v>
      </c>
      <c r="J15" s="120">
        <v>2</v>
      </c>
      <c r="K15" s="1720">
        <v>11</v>
      </c>
      <c r="L15" s="1720"/>
      <c r="M15" s="1720">
        <v>7</v>
      </c>
      <c r="N15" s="1720"/>
    </row>
    <row r="16" spans="1:14" s="36" customFormat="1" ht="30" customHeight="1">
      <c r="A16" s="171">
        <v>2020</v>
      </c>
      <c r="B16" s="305">
        <v>251</v>
      </c>
      <c r="C16" s="120">
        <v>138</v>
      </c>
      <c r="D16" s="120">
        <v>113</v>
      </c>
      <c r="E16" s="120">
        <v>206</v>
      </c>
      <c r="F16" s="120">
        <v>29</v>
      </c>
      <c r="G16" s="120">
        <v>22</v>
      </c>
      <c r="H16" s="120">
        <v>0</v>
      </c>
      <c r="I16" s="120">
        <v>5</v>
      </c>
      <c r="J16" s="120">
        <v>2</v>
      </c>
      <c r="K16" s="1720">
        <v>13</v>
      </c>
      <c r="L16" s="1720"/>
      <c r="M16" s="1720">
        <v>3</v>
      </c>
      <c r="N16" s="1720"/>
    </row>
    <row r="17" spans="1:14" s="36" customFormat="1" ht="30" customHeight="1">
      <c r="A17" s="171">
        <v>2021</v>
      </c>
      <c r="B17" s="305">
        <v>132</v>
      </c>
      <c r="C17" s="120">
        <v>71</v>
      </c>
      <c r="D17" s="120">
        <v>61</v>
      </c>
      <c r="E17" s="120">
        <v>116</v>
      </c>
      <c r="F17" s="120">
        <v>9</v>
      </c>
      <c r="G17" s="120">
        <v>9</v>
      </c>
      <c r="H17" s="120">
        <v>0</v>
      </c>
      <c r="I17" s="120">
        <v>0</v>
      </c>
      <c r="J17" s="120">
        <v>0</v>
      </c>
      <c r="K17" s="1720">
        <v>2</v>
      </c>
      <c r="L17" s="1720"/>
      <c r="M17" s="1720">
        <v>5</v>
      </c>
      <c r="N17" s="1720"/>
    </row>
    <row r="18" spans="1:14" s="36" customFormat="1" ht="30" customHeight="1">
      <c r="A18" s="171">
        <v>2022</v>
      </c>
      <c r="B18" s="305">
        <v>157</v>
      </c>
      <c r="C18" s="120">
        <v>74</v>
      </c>
      <c r="D18" s="120">
        <v>83</v>
      </c>
      <c r="E18" s="120">
        <v>125</v>
      </c>
      <c r="F18" s="120">
        <v>14</v>
      </c>
      <c r="G18" s="120">
        <v>12</v>
      </c>
      <c r="H18" s="120">
        <v>1</v>
      </c>
      <c r="I18" s="120">
        <v>1</v>
      </c>
      <c r="J18" s="120">
        <v>0</v>
      </c>
      <c r="K18" s="1720">
        <v>3</v>
      </c>
      <c r="L18" s="1720"/>
      <c r="M18" s="1720">
        <v>15</v>
      </c>
      <c r="N18" s="1720"/>
    </row>
    <row r="19" spans="1:14" s="36" customFormat="1" ht="30" customHeight="1">
      <c r="A19" s="171">
        <v>2023</v>
      </c>
      <c r="B19" s="305">
        <v>137</v>
      </c>
      <c r="C19" s="120">
        <v>81</v>
      </c>
      <c r="D19" s="120">
        <v>56</v>
      </c>
      <c r="E19" s="120">
        <v>115</v>
      </c>
      <c r="F19" s="120">
        <v>14</v>
      </c>
      <c r="G19" s="120">
        <v>12</v>
      </c>
      <c r="H19" s="120">
        <v>0</v>
      </c>
      <c r="I19" s="120">
        <v>2</v>
      </c>
      <c r="J19" s="120">
        <v>0</v>
      </c>
      <c r="K19" s="1720">
        <v>0</v>
      </c>
      <c r="L19" s="1720"/>
      <c r="M19" s="1720">
        <v>8</v>
      </c>
      <c r="N19" s="1720"/>
    </row>
    <row r="20" spans="1:14" s="38" customFormat="1" ht="30" customHeight="1" thickBot="1">
      <c r="A20" s="467">
        <v>2024</v>
      </c>
      <c r="B20" s="563">
        <v>104</v>
      </c>
      <c r="C20" s="564">
        <v>50</v>
      </c>
      <c r="D20" s="564">
        <v>54</v>
      </c>
      <c r="E20" s="564">
        <v>84</v>
      </c>
      <c r="F20" s="564">
        <v>12</v>
      </c>
      <c r="G20" s="564">
        <v>8</v>
      </c>
      <c r="H20" s="564">
        <v>0</v>
      </c>
      <c r="I20" s="564">
        <v>1</v>
      </c>
      <c r="J20" s="564">
        <v>3</v>
      </c>
      <c r="K20" s="1723">
        <v>2</v>
      </c>
      <c r="L20" s="1723"/>
      <c r="M20" s="1723">
        <v>6</v>
      </c>
      <c r="N20" s="1723"/>
    </row>
    <row r="21" spans="1:14" s="39" customFormat="1" ht="21.75" customHeight="1" thickBot="1">
      <c r="A21" s="135"/>
      <c r="B21" s="131"/>
      <c r="C21" s="131"/>
      <c r="D21" s="131"/>
      <c r="E21" s="131"/>
      <c r="F21" s="131"/>
      <c r="G21" s="131"/>
      <c r="H21" s="131"/>
      <c r="I21" s="131"/>
      <c r="J21" s="20"/>
    </row>
    <row r="22" spans="1:14" ht="24.95" customHeight="1">
      <c r="A22" s="1736" t="s">
        <v>555</v>
      </c>
      <c r="B22" s="1721" t="s">
        <v>847</v>
      </c>
      <c r="C22" s="1722"/>
      <c r="D22" s="1722"/>
      <c r="E22" s="1722"/>
      <c r="F22" s="1722"/>
      <c r="G22" s="1722"/>
      <c r="H22" s="1722"/>
      <c r="I22" s="1722"/>
      <c r="J22" s="1722"/>
      <c r="K22" s="1722"/>
      <c r="L22" s="1722"/>
      <c r="M22" s="1722"/>
      <c r="N22" s="1722"/>
    </row>
    <row r="23" spans="1:14" ht="24.95" customHeight="1">
      <c r="A23" s="1737"/>
      <c r="B23" s="742" t="s">
        <v>829</v>
      </c>
      <c r="C23" s="739"/>
      <c r="D23" s="450"/>
      <c r="E23" s="738"/>
      <c r="F23" s="739"/>
      <c r="G23" s="739" t="s">
        <v>840</v>
      </c>
      <c r="H23" s="923" t="s">
        <v>178</v>
      </c>
      <c r="I23" s="739"/>
      <c r="J23" s="1740" t="s">
        <v>841</v>
      </c>
      <c r="K23" s="1741"/>
      <c r="L23" s="1741"/>
      <c r="M23" s="1741"/>
      <c r="N23" s="1742"/>
    </row>
    <row r="24" spans="1:14" ht="18.75" customHeight="1">
      <c r="A24" s="453"/>
      <c r="B24" s="226"/>
      <c r="C24" s="1712" t="s">
        <v>850</v>
      </c>
      <c r="D24" s="1712" t="s">
        <v>851</v>
      </c>
      <c r="E24" s="1718" t="s">
        <v>861</v>
      </c>
      <c r="F24" s="928"/>
      <c r="G24" s="929"/>
      <c r="H24" s="932" t="s">
        <v>842</v>
      </c>
      <c r="I24" s="933" t="s">
        <v>843</v>
      </c>
      <c r="J24" s="1718" t="s">
        <v>861</v>
      </c>
      <c r="K24" s="928"/>
      <c r="L24" s="929"/>
      <c r="M24" s="934" t="s">
        <v>842</v>
      </c>
      <c r="N24" s="931" t="s">
        <v>843</v>
      </c>
    </row>
    <row r="25" spans="1:14" ht="16.5">
      <c r="A25" s="453"/>
      <c r="B25" s="226"/>
      <c r="C25" s="1713"/>
      <c r="D25" s="1713"/>
      <c r="E25" s="1719"/>
      <c r="F25" s="1712" t="s">
        <v>850</v>
      </c>
      <c r="G25" s="1712" t="s">
        <v>851</v>
      </c>
      <c r="H25" s="162" t="s">
        <v>844</v>
      </c>
      <c r="I25" s="452" t="s">
        <v>845</v>
      </c>
      <c r="J25" s="1719"/>
      <c r="K25" s="1712" t="s">
        <v>850</v>
      </c>
      <c r="L25" s="1712" t="s">
        <v>851</v>
      </c>
      <c r="M25" s="162" t="s">
        <v>844</v>
      </c>
      <c r="N25" s="452" t="s">
        <v>845</v>
      </c>
    </row>
    <row r="26" spans="1:14" ht="12.95" customHeight="1">
      <c r="A26" s="1737" t="s">
        <v>396</v>
      </c>
      <c r="B26" s="453"/>
      <c r="C26" s="453"/>
      <c r="D26" s="453"/>
      <c r="E26" s="449"/>
      <c r="F26" s="1713"/>
      <c r="G26" s="1713"/>
      <c r="H26" s="930" t="s">
        <v>181</v>
      </c>
      <c r="I26" s="452" t="s">
        <v>182</v>
      </c>
      <c r="J26" s="449"/>
      <c r="K26" s="1713"/>
      <c r="L26" s="1713"/>
      <c r="M26" s="931" t="s">
        <v>182</v>
      </c>
      <c r="N26" s="931" t="s">
        <v>187</v>
      </c>
    </row>
    <row r="27" spans="1:14" ht="12.95" customHeight="1">
      <c r="A27" s="1737"/>
      <c r="B27" s="1743" t="s">
        <v>26</v>
      </c>
      <c r="C27" s="453"/>
      <c r="D27" s="453"/>
      <c r="E27" s="449"/>
      <c r="F27" s="161"/>
      <c r="G27" s="161"/>
      <c r="H27" s="930"/>
      <c r="I27" s="452"/>
      <c r="J27" s="449"/>
      <c r="K27" s="161"/>
      <c r="L27" s="161"/>
      <c r="M27" s="931" t="s">
        <v>862</v>
      </c>
      <c r="N27" s="931"/>
    </row>
    <row r="28" spans="1:14" ht="15.95" customHeight="1" thickBot="1">
      <c r="A28" s="1738"/>
      <c r="B28" s="1744"/>
      <c r="C28" s="937" t="s">
        <v>14</v>
      </c>
      <c r="D28" s="937" t="s">
        <v>23</v>
      </c>
      <c r="E28" s="937" t="s">
        <v>26</v>
      </c>
      <c r="F28" s="937" t="s">
        <v>14</v>
      </c>
      <c r="G28" s="937" t="s">
        <v>23</v>
      </c>
      <c r="H28" s="940" t="s">
        <v>186</v>
      </c>
      <c r="I28" s="941" t="s">
        <v>186</v>
      </c>
      <c r="J28" s="937" t="s">
        <v>26</v>
      </c>
      <c r="K28" s="937" t="s">
        <v>14</v>
      </c>
      <c r="L28" s="937" t="s">
        <v>23</v>
      </c>
      <c r="M28" s="940" t="s">
        <v>189</v>
      </c>
      <c r="N28" s="940" t="s">
        <v>189</v>
      </c>
    </row>
    <row r="29" spans="1:14" ht="30" hidden="1" customHeight="1">
      <c r="A29" s="171">
        <v>2016</v>
      </c>
      <c r="B29" s="120">
        <v>1494</v>
      </c>
      <c r="C29" s="120">
        <v>737</v>
      </c>
      <c r="D29" s="120">
        <v>757</v>
      </c>
      <c r="E29" s="120">
        <v>677</v>
      </c>
      <c r="F29" s="120">
        <v>330</v>
      </c>
      <c r="G29" s="120">
        <v>347</v>
      </c>
      <c r="H29" s="120">
        <v>677</v>
      </c>
      <c r="I29" s="120">
        <v>0</v>
      </c>
      <c r="J29" s="120">
        <v>817</v>
      </c>
      <c r="K29" s="120">
        <v>407</v>
      </c>
      <c r="L29" s="120">
        <v>410</v>
      </c>
      <c r="M29" s="120">
        <v>817</v>
      </c>
      <c r="N29" s="120">
        <v>0</v>
      </c>
    </row>
    <row r="30" spans="1:14" ht="30" hidden="1" customHeight="1">
      <c r="A30" s="171">
        <v>2017</v>
      </c>
      <c r="B30" s="120">
        <v>1397</v>
      </c>
      <c r="C30" s="120">
        <v>713</v>
      </c>
      <c r="D30" s="120">
        <v>684</v>
      </c>
      <c r="E30" s="120">
        <v>532</v>
      </c>
      <c r="F30" s="120">
        <v>271</v>
      </c>
      <c r="G30" s="120">
        <v>261</v>
      </c>
      <c r="H30" s="120">
        <v>532</v>
      </c>
      <c r="I30" s="120">
        <v>0</v>
      </c>
      <c r="J30" s="120">
        <v>865</v>
      </c>
      <c r="K30" s="120">
        <v>442</v>
      </c>
      <c r="L30" s="120">
        <v>423</v>
      </c>
      <c r="M30" s="120">
        <v>865</v>
      </c>
      <c r="N30" s="120">
        <v>0</v>
      </c>
    </row>
    <row r="31" spans="1:14" ht="30" hidden="1" customHeight="1">
      <c r="A31" s="171">
        <v>2018</v>
      </c>
      <c r="B31" s="120">
        <v>1328</v>
      </c>
      <c r="C31" s="120">
        <v>721</v>
      </c>
      <c r="D31" s="120">
        <v>607</v>
      </c>
      <c r="E31" s="120">
        <v>283</v>
      </c>
      <c r="F31" s="120">
        <v>154</v>
      </c>
      <c r="G31" s="120">
        <v>129</v>
      </c>
      <c r="H31" s="120">
        <v>283</v>
      </c>
      <c r="I31" s="120">
        <v>0</v>
      </c>
      <c r="J31" s="120">
        <v>1045</v>
      </c>
      <c r="K31" s="120">
        <v>567</v>
      </c>
      <c r="L31" s="120">
        <v>478</v>
      </c>
      <c r="M31" s="120">
        <v>1045</v>
      </c>
      <c r="N31" s="120">
        <v>0</v>
      </c>
    </row>
    <row r="32" spans="1:14" ht="30" customHeight="1">
      <c r="A32" s="171">
        <v>2019</v>
      </c>
      <c r="B32" s="120">
        <v>1136</v>
      </c>
      <c r="C32" s="120">
        <v>593</v>
      </c>
      <c r="D32" s="120">
        <v>543</v>
      </c>
      <c r="E32" s="120">
        <v>631</v>
      </c>
      <c r="F32" s="120">
        <v>311</v>
      </c>
      <c r="G32" s="120">
        <v>320</v>
      </c>
      <c r="H32" s="120">
        <v>631</v>
      </c>
      <c r="I32" s="120">
        <v>0</v>
      </c>
      <c r="J32" s="120">
        <v>505</v>
      </c>
      <c r="K32" s="120">
        <v>282</v>
      </c>
      <c r="L32" s="120">
        <v>223</v>
      </c>
      <c r="M32" s="120">
        <v>505</v>
      </c>
      <c r="N32" s="120">
        <v>0</v>
      </c>
    </row>
    <row r="33" spans="1:14" ht="30" customHeight="1">
      <c r="A33" s="171">
        <v>2020</v>
      </c>
      <c r="B33" s="120">
        <v>565</v>
      </c>
      <c r="C33" s="120">
        <v>282</v>
      </c>
      <c r="D33" s="120">
        <v>283</v>
      </c>
      <c r="E33" s="120">
        <v>85</v>
      </c>
      <c r="F33" s="120">
        <v>40</v>
      </c>
      <c r="G33" s="120">
        <v>45</v>
      </c>
      <c r="H33" s="120">
        <v>85</v>
      </c>
      <c r="I33" s="120"/>
      <c r="J33" s="120">
        <v>480</v>
      </c>
      <c r="K33" s="120">
        <v>242</v>
      </c>
      <c r="L33" s="120">
        <v>238</v>
      </c>
      <c r="M33" s="120">
        <v>480</v>
      </c>
      <c r="N33" s="120">
        <v>0</v>
      </c>
    </row>
    <row r="34" spans="1:14" ht="30" customHeight="1">
      <c r="A34" s="171">
        <v>2021</v>
      </c>
      <c r="B34" s="120">
        <v>788</v>
      </c>
      <c r="C34" s="120">
        <v>407</v>
      </c>
      <c r="D34" s="120">
        <v>381</v>
      </c>
      <c r="E34" s="120">
        <v>21</v>
      </c>
      <c r="F34" s="120">
        <v>11</v>
      </c>
      <c r="G34" s="120">
        <v>10</v>
      </c>
      <c r="H34" s="120">
        <v>21</v>
      </c>
      <c r="I34" s="120">
        <v>0</v>
      </c>
      <c r="J34" s="120">
        <v>767</v>
      </c>
      <c r="K34" s="120">
        <v>396</v>
      </c>
      <c r="L34" s="120">
        <v>371</v>
      </c>
      <c r="M34" s="120">
        <v>767</v>
      </c>
      <c r="N34" s="120">
        <v>0</v>
      </c>
    </row>
    <row r="35" spans="1:14" ht="30" customHeight="1">
      <c r="A35" s="171">
        <v>2022</v>
      </c>
      <c r="B35" s="120">
        <v>620</v>
      </c>
      <c r="C35" s="120">
        <v>349</v>
      </c>
      <c r="D35" s="120">
        <v>271</v>
      </c>
      <c r="E35" s="120">
        <v>8</v>
      </c>
      <c r="F35" s="120">
        <v>5</v>
      </c>
      <c r="G35" s="120">
        <v>3</v>
      </c>
      <c r="H35" s="120">
        <v>8</v>
      </c>
      <c r="I35" s="120">
        <v>0</v>
      </c>
      <c r="J35" s="120">
        <v>612</v>
      </c>
      <c r="K35" s="120">
        <v>344</v>
      </c>
      <c r="L35" s="120">
        <v>268</v>
      </c>
      <c r="M35" s="120">
        <v>612</v>
      </c>
      <c r="N35" s="120"/>
    </row>
    <row r="36" spans="1:14" ht="30" customHeight="1">
      <c r="A36" s="171">
        <v>2023</v>
      </c>
      <c r="B36" s="120">
        <v>503</v>
      </c>
      <c r="C36" s="120">
        <v>267</v>
      </c>
      <c r="D36" s="120">
        <v>236</v>
      </c>
      <c r="E36" s="120">
        <v>17</v>
      </c>
      <c r="F36" s="120">
        <v>7</v>
      </c>
      <c r="G36" s="120">
        <v>10</v>
      </c>
      <c r="H36" s="120">
        <v>17</v>
      </c>
      <c r="I36" s="120">
        <v>0</v>
      </c>
      <c r="J36" s="120">
        <v>486</v>
      </c>
      <c r="K36" s="120">
        <v>260</v>
      </c>
      <c r="L36" s="120">
        <v>226</v>
      </c>
      <c r="M36" s="120">
        <v>486</v>
      </c>
      <c r="N36" s="120">
        <v>0</v>
      </c>
    </row>
    <row r="37" spans="1:14" ht="30" customHeight="1" thickBot="1">
      <c r="A37" s="172">
        <v>2024</v>
      </c>
      <c r="B37" s="565">
        <v>512</v>
      </c>
      <c r="C37" s="565">
        <v>260</v>
      </c>
      <c r="D37" s="565">
        <v>252</v>
      </c>
      <c r="E37" s="565">
        <v>0</v>
      </c>
      <c r="F37" s="565">
        <v>0</v>
      </c>
      <c r="G37" s="565">
        <v>0</v>
      </c>
      <c r="H37" s="565">
        <v>0</v>
      </c>
      <c r="I37" s="565">
        <v>0</v>
      </c>
      <c r="J37" s="564">
        <v>512</v>
      </c>
      <c r="K37" s="564">
        <v>260</v>
      </c>
      <c r="L37" s="564">
        <v>252</v>
      </c>
      <c r="M37" s="564">
        <v>512</v>
      </c>
      <c r="N37" s="564">
        <v>0</v>
      </c>
    </row>
    <row r="38" spans="1:14" s="936" customFormat="1" ht="17.100000000000001" customHeight="1">
      <c r="A38" s="1739" t="s">
        <v>846</v>
      </c>
      <c r="B38" s="1739"/>
      <c r="C38" s="1739"/>
      <c r="D38" s="1739"/>
      <c r="E38" s="1739"/>
      <c r="F38" s="1739"/>
      <c r="G38" s="1739"/>
      <c r="H38" s="1739"/>
      <c r="I38" s="1739"/>
      <c r="J38" s="1739"/>
      <c r="K38" s="922"/>
      <c r="L38" s="922"/>
      <c r="M38" s="922"/>
      <c r="N38" s="922"/>
    </row>
  </sheetData>
  <mergeCells count="48">
    <mergeCell ref="M20:N20"/>
    <mergeCell ref="A38:J38"/>
    <mergeCell ref="J23:N23"/>
    <mergeCell ref="J24:J25"/>
    <mergeCell ref="K25:K26"/>
    <mergeCell ref="L25:L26"/>
    <mergeCell ref="C24:C25"/>
    <mergeCell ref="D24:D25"/>
    <mergeCell ref="A22:A23"/>
    <mergeCell ref="A26:A28"/>
    <mergeCell ref="B27:B28"/>
    <mergeCell ref="M13:N13"/>
    <mergeCell ref="M14:N14"/>
    <mergeCell ref="M15:N15"/>
    <mergeCell ref="M16:N16"/>
    <mergeCell ref="M17:N17"/>
    <mergeCell ref="A2:N2"/>
    <mergeCell ref="A3:N3"/>
    <mergeCell ref="K18:L18"/>
    <mergeCell ref="M18:N18"/>
    <mergeCell ref="B5:N5"/>
    <mergeCell ref="K6:L8"/>
    <mergeCell ref="K9:L9"/>
    <mergeCell ref="K11:L11"/>
    <mergeCell ref="M6:N8"/>
    <mergeCell ref="M9:N9"/>
    <mergeCell ref="C7:C8"/>
    <mergeCell ref="D7:D8"/>
    <mergeCell ref="A5:A6"/>
    <mergeCell ref="A9:A11"/>
    <mergeCell ref="K12:L12"/>
    <mergeCell ref="K13:L13"/>
    <mergeCell ref="K10:L10"/>
    <mergeCell ref="G7:G8"/>
    <mergeCell ref="B10:B11"/>
    <mergeCell ref="M10:N11"/>
    <mergeCell ref="E24:E25"/>
    <mergeCell ref="F25:F26"/>
    <mergeCell ref="G25:G26"/>
    <mergeCell ref="M19:N19"/>
    <mergeCell ref="K19:L19"/>
    <mergeCell ref="B22:N22"/>
    <mergeCell ref="K14:L14"/>
    <mergeCell ref="K15:L15"/>
    <mergeCell ref="K16:L16"/>
    <mergeCell ref="K17:L17"/>
    <mergeCell ref="K20:L20"/>
    <mergeCell ref="M12:N12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77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BreakPreview" zoomScaleSheetLayoutView="100" workbookViewId="0">
      <selection activeCell="K24" sqref="K24"/>
    </sheetView>
  </sheetViews>
  <sheetFormatPr defaultColWidth="8" defaultRowHeight="12.75"/>
  <cols>
    <col min="1" max="1" width="7.109375" style="39" customWidth="1"/>
    <col min="2" max="2" width="6.77734375" style="39" customWidth="1"/>
    <col min="3" max="4" width="6.6640625" style="39" customWidth="1"/>
    <col min="5" max="5" width="8.109375" style="39" customWidth="1"/>
    <col min="6" max="6" width="8" style="39" customWidth="1"/>
    <col min="7" max="9" width="6.21875" style="39" customWidth="1"/>
    <col min="10" max="10" width="6.6640625" style="39" customWidth="1"/>
    <col min="11" max="11" width="7" style="39" customWidth="1"/>
    <col min="12" max="12" width="7.6640625" style="39" customWidth="1"/>
    <col min="13" max="16384" width="8" style="30"/>
  </cols>
  <sheetData>
    <row r="1" spans="1:12" s="128" customFormat="1" ht="12.95" customHeight="1">
      <c r="A1" s="917"/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</row>
    <row r="2" spans="1:12" s="31" customFormat="1" ht="30" customHeight="1">
      <c r="A2" s="1724" t="s">
        <v>863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  <c r="L2" s="1724"/>
    </row>
    <row r="3" spans="1:12" s="31" customFormat="1" ht="24.95" customHeight="1">
      <c r="A3" s="1725" t="s">
        <v>68</v>
      </c>
      <c r="B3" s="1725"/>
      <c r="C3" s="1725"/>
      <c r="D3" s="1725"/>
      <c r="E3" s="1725"/>
      <c r="F3" s="1725"/>
      <c r="G3" s="1725"/>
      <c r="H3" s="1725"/>
      <c r="I3" s="1725"/>
      <c r="J3" s="1725"/>
      <c r="K3" s="1725"/>
      <c r="L3" s="1725"/>
    </row>
    <row r="4" spans="1:12" s="35" customFormat="1" ht="18" customHeight="1" thickBot="1">
      <c r="A4" s="919" t="s">
        <v>828</v>
      </c>
      <c r="B4" s="62"/>
      <c r="C4" s="62"/>
      <c r="D4" s="62"/>
      <c r="E4" s="374"/>
      <c r="F4" s="919"/>
      <c r="G4" s="61"/>
      <c r="H4" s="61"/>
      <c r="I4" s="61"/>
      <c r="J4" s="61"/>
      <c r="K4" s="61"/>
      <c r="L4" s="740" t="s">
        <v>380</v>
      </c>
    </row>
    <row r="5" spans="1:12" s="36" customFormat="1" ht="24.95" customHeight="1">
      <c r="A5" s="1736" t="s">
        <v>555</v>
      </c>
      <c r="B5" s="1748" t="s">
        <v>867</v>
      </c>
      <c r="C5" s="1749"/>
      <c r="D5" s="1749"/>
      <c r="E5" s="1749"/>
      <c r="F5" s="1749"/>
      <c r="G5" s="1749"/>
      <c r="H5" s="1749"/>
      <c r="I5" s="1749"/>
      <c r="J5" s="1749"/>
      <c r="K5" s="1749"/>
      <c r="L5" s="1749"/>
    </row>
    <row r="6" spans="1:12" s="36" customFormat="1" ht="24.95" customHeight="1">
      <c r="A6" s="1737"/>
      <c r="B6" s="517" t="s">
        <v>864</v>
      </c>
      <c r="C6" s="518"/>
      <c r="D6" s="518"/>
      <c r="E6" s="518"/>
      <c r="F6" s="163"/>
      <c r="G6" s="1750" t="s">
        <v>865</v>
      </c>
      <c r="H6" s="1751"/>
      <c r="I6" s="1751"/>
      <c r="J6" s="1751"/>
      <c r="K6" s="1751"/>
      <c r="L6" s="1718" t="s">
        <v>872</v>
      </c>
    </row>
    <row r="7" spans="1:12" s="36" customFormat="1" ht="23.25" customHeight="1">
      <c r="A7" s="1332"/>
      <c r="B7" s="1745" t="s">
        <v>1415</v>
      </c>
      <c r="C7" s="928"/>
      <c r="D7" s="929"/>
      <c r="E7" s="1746" t="s">
        <v>868</v>
      </c>
      <c r="F7" s="1752" t="s">
        <v>869</v>
      </c>
      <c r="G7" s="1745" t="s">
        <v>1415</v>
      </c>
      <c r="H7" s="928"/>
      <c r="I7" s="929"/>
      <c r="J7" s="1746" t="s">
        <v>870</v>
      </c>
      <c r="K7" s="1746" t="s">
        <v>871</v>
      </c>
      <c r="L7" s="1719"/>
    </row>
    <row r="8" spans="1:12" s="36" customFormat="1" ht="13.5" customHeight="1">
      <c r="A8" s="1332"/>
      <c r="B8" s="1743"/>
      <c r="C8" s="1712" t="s">
        <v>850</v>
      </c>
      <c r="D8" s="1712" t="s">
        <v>851</v>
      </c>
      <c r="E8" s="1747"/>
      <c r="F8" s="1753"/>
      <c r="G8" s="1743"/>
      <c r="H8" s="1712" t="s">
        <v>850</v>
      </c>
      <c r="I8" s="1712" t="s">
        <v>851</v>
      </c>
      <c r="J8" s="1747"/>
      <c r="K8" s="1747"/>
      <c r="L8" s="164"/>
    </row>
    <row r="9" spans="1:12" s="36" customFormat="1" ht="18.600000000000001" customHeight="1">
      <c r="A9" s="1737" t="s">
        <v>114</v>
      </c>
      <c r="B9" s="1323"/>
      <c r="C9" s="1713"/>
      <c r="D9" s="1713"/>
      <c r="E9" s="944" t="s">
        <v>188</v>
      </c>
      <c r="F9" s="924" t="s">
        <v>27</v>
      </c>
      <c r="G9" s="1323"/>
      <c r="H9" s="1713"/>
      <c r="I9" s="1713"/>
      <c r="J9" s="945" t="s">
        <v>873</v>
      </c>
      <c r="K9" s="945" t="s">
        <v>873</v>
      </c>
      <c r="L9" s="935" t="s">
        <v>28</v>
      </c>
    </row>
    <row r="10" spans="1:12" s="36" customFormat="1" ht="21.75" customHeight="1" thickBot="1">
      <c r="A10" s="1738"/>
      <c r="B10" s="1387" t="s">
        <v>26</v>
      </c>
      <c r="C10" s="1003" t="s">
        <v>14</v>
      </c>
      <c r="D10" s="1003" t="s">
        <v>23</v>
      </c>
      <c r="E10" s="1004" t="s">
        <v>190</v>
      </c>
      <c r="F10" s="1003" t="s">
        <v>190</v>
      </c>
      <c r="G10" s="1324" t="s">
        <v>26</v>
      </c>
      <c r="H10" s="1003" t="s">
        <v>14</v>
      </c>
      <c r="I10" s="1003" t="s">
        <v>23</v>
      </c>
      <c r="J10" s="1004" t="s">
        <v>874</v>
      </c>
      <c r="K10" s="1004" t="s">
        <v>875</v>
      </c>
      <c r="L10" s="1004" t="s">
        <v>28</v>
      </c>
    </row>
    <row r="11" spans="1:12" s="36" customFormat="1" ht="30" hidden="1" customHeight="1">
      <c r="A11" s="171">
        <v>2016</v>
      </c>
      <c r="B11" s="120">
        <v>25147</v>
      </c>
      <c r="C11" s="120">
        <v>8906</v>
      </c>
      <c r="D11" s="120">
        <v>16241</v>
      </c>
      <c r="E11" s="120">
        <v>23172</v>
      </c>
      <c r="F11" s="120">
        <v>1975</v>
      </c>
      <c r="G11" s="306">
        <v>27</v>
      </c>
      <c r="H11" s="306">
        <v>21</v>
      </c>
      <c r="I11" s="737">
        <v>6</v>
      </c>
      <c r="J11" s="448">
        <v>7</v>
      </c>
      <c r="K11" s="447">
        <v>20</v>
      </c>
      <c r="L11" s="448">
        <v>1</v>
      </c>
    </row>
    <row r="12" spans="1:12" s="36" customFormat="1" ht="30" hidden="1" customHeight="1">
      <c r="A12" s="171">
        <v>2017</v>
      </c>
      <c r="B12" s="120">
        <v>25589</v>
      </c>
      <c r="C12" s="120">
        <v>9062</v>
      </c>
      <c r="D12" s="120">
        <v>16527</v>
      </c>
      <c r="E12" s="120">
        <v>25181</v>
      </c>
      <c r="F12" s="120">
        <v>408</v>
      </c>
      <c r="G12" s="306">
        <v>7</v>
      </c>
      <c r="H12" s="306">
        <v>5</v>
      </c>
      <c r="I12" s="737">
        <v>2</v>
      </c>
      <c r="J12" s="448">
        <v>1</v>
      </c>
      <c r="K12" s="447">
        <v>6</v>
      </c>
      <c r="L12" s="448">
        <v>78</v>
      </c>
    </row>
    <row r="13" spans="1:12" s="36" customFormat="1" ht="30" hidden="1" customHeight="1">
      <c r="A13" s="171">
        <v>2018</v>
      </c>
      <c r="B13" s="120">
        <v>26239</v>
      </c>
      <c r="C13" s="120">
        <v>9545</v>
      </c>
      <c r="D13" s="120">
        <v>16694</v>
      </c>
      <c r="E13" s="120">
        <v>25755</v>
      </c>
      <c r="F13" s="120">
        <v>484</v>
      </c>
      <c r="G13" s="306">
        <v>17</v>
      </c>
      <c r="H13" s="306">
        <v>7</v>
      </c>
      <c r="I13" s="737">
        <v>10</v>
      </c>
      <c r="J13" s="448">
        <v>10</v>
      </c>
      <c r="K13" s="447">
        <v>7</v>
      </c>
      <c r="L13" s="448">
        <v>70</v>
      </c>
    </row>
    <row r="14" spans="1:12" s="36" customFormat="1" ht="30" customHeight="1">
      <c r="A14" s="171">
        <v>2019</v>
      </c>
      <c r="B14" s="120">
        <v>27166</v>
      </c>
      <c r="C14" s="120">
        <v>9745</v>
      </c>
      <c r="D14" s="120">
        <v>17421</v>
      </c>
      <c r="E14" s="120">
        <v>26821</v>
      </c>
      <c r="F14" s="120">
        <v>345</v>
      </c>
      <c r="G14" s="306">
        <v>4</v>
      </c>
      <c r="H14" s="306">
        <v>2</v>
      </c>
      <c r="I14" s="737">
        <v>2</v>
      </c>
      <c r="J14" s="446">
        <v>3</v>
      </c>
      <c r="K14" s="447">
        <v>1</v>
      </c>
      <c r="L14" s="446">
        <v>43</v>
      </c>
    </row>
    <row r="15" spans="1:12" s="36" customFormat="1" ht="30" customHeight="1">
      <c r="A15" s="171">
        <v>2020</v>
      </c>
      <c r="B15" s="120">
        <v>23120</v>
      </c>
      <c r="C15" s="120">
        <v>8101</v>
      </c>
      <c r="D15" s="120">
        <v>15019</v>
      </c>
      <c r="E15" s="120">
        <v>22541</v>
      </c>
      <c r="F15" s="120">
        <v>579</v>
      </c>
      <c r="G15" s="306">
        <v>2</v>
      </c>
      <c r="H15" s="306">
        <v>1</v>
      </c>
      <c r="I15" s="737">
        <v>1</v>
      </c>
      <c r="J15" s="446">
        <v>1</v>
      </c>
      <c r="K15" s="447">
        <v>1</v>
      </c>
      <c r="L15" s="446">
        <v>39</v>
      </c>
    </row>
    <row r="16" spans="1:12" s="36" customFormat="1" ht="30" customHeight="1">
      <c r="A16" s="171">
        <v>2021</v>
      </c>
      <c r="B16" s="120">
        <v>15385</v>
      </c>
      <c r="C16" s="120">
        <v>6321</v>
      </c>
      <c r="D16" s="120">
        <v>9064</v>
      </c>
      <c r="E16" s="120">
        <v>15350</v>
      </c>
      <c r="F16" s="120">
        <v>35</v>
      </c>
      <c r="G16" s="306">
        <v>2</v>
      </c>
      <c r="H16" s="306">
        <v>1</v>
      </c>
      <c r="I16" s="737">
        <v>1</v>
      </c>
      <c r="J16" s="446">
        <v>1</v>
      </c>
      <c r="K16" s="447">
        <v>1</v>
      </c>
      <c r="L16" s="446">
        <v>22</v>
      </c>
    </row>
    <row r="17" spans="1:12" s="36" customFormat="1" ht="30" customHeight="1">
      <c r="A17" s="171">
        <v>2022</v>
      </c>
      <c r="B17" s="120">
        <v>13010</v>
      </c>
      <c r="C17" s="120">
        <v>4746</v>
      </c>
      <c r="D17" s="120">
        <v>8264</v>
      </c>
      <c r="E17" s="120">
        <v>12527</v>
      </c>
      <c r="F17" s="120">
        <v>483</v>
      </c>
      <c r="G17" s="306">
        <v>0</v>
      </c>
      <c r="H17" s="306">
        <v>0</v>
      </c>
      <c r="I17" s="737">
        <v>0</v>
      </c>
      <c r="J17" s="446">
        <v>0</v>
      </c>
      <c r="K17" s="448">
        <v>0</v>
      </c>
      <c r="L17" s="446">
        <v>23</v>
      </c>
    </row>
    <row r="18" spans="1:12" s="36" customFormat="1" ht="30" customHeight="1">
      <c r="A18" s="171">
        <v>2023</v>
      </c>
      <c r="B18" s="120">
        <v>22539</v>
      </c>
      <c r="C18" s="120">
        <v>8069</v>
      </c>
      <c r="D18" s="120">
        <v>14470</v>
      </c>
      <c r="E18" s="120">
        <v>22075</v>
      </c>
      <c r="F18" s="120">
        <v>464</v>
      </c>
      <c r="G18" s="306" t="s">
        <v>440</v>
      </c>
      <c r="H18" s="306" t="s">
        <v>440</v>
      </c>
      <c r="I18" s="737" t="s">
        <v>440</v>
      </c>
      <c r="J18" s="446" t="s">
        <v>440</v>
      </c>
      <c r="K18" s="448" t="s">
        <v>440</v>
      </c>
      <c r="L18" s="446">
        <v>16</v>
      </c>
    </row>
    <row r="19" spans="1:12" s="38" customFormat="1" ht="30" customHeight="1">
      <c r="A19" s="172">
        <v>2024</v>
      </c>
      <c r="B19" s="565">
        <v>34421</v>
      </c>
      <c r="C19" s="565">
        <v>13483</v>
      </c>
      <c r="D19" s="565">
        <v>20938</v>
      </c>
      <c r="E19" s="566">
        <v>34096</v>
      </c>
      <c r="F19" s="565">
        <v>325</v>
      </c>
      <c r="G19" s="567">
        <v>2</v>
      </c>
      <c r="H19" s="567">
        <v>1</v>
      </c>
      <c r="I19" s="566">
        <v>1</v>
      </c>
      <c r="J19" s="568">
        <v>0</v>
      </c>
      <c r="K19" s="568">
        <v>2</v>
      </c>
      <c r="L19" s="568">
        <v>87</v>
      </c>
    </row>
    <row r="20" spans="1:12" s="40" customFormat="1" ht="3" customHeight="1" thickBot="1">
      <c r="A20" s="942"/>
      <c r="B20" s="133"/>
      <c r="C20" s="133"/>
      <c r="D20" s="134"/>
      <c r="E20" s="132"/>
      <c r="F20" s="132"/>
      <c r="G20" s="132"/>
      <c r="H20" s="134"/>
      <c r="I20" s="134"/>
      <c r="J20" s="134"/>
      <c r="K20" s="132"/>
      <c r="L20" s="132"/>
    </row>
    <row r="21" spans="1:12" s="946" customFormat="1" ht="17.100000000000001" customHeight="1">
      <c r="A21" s="1739" t="s">
        <v>866</v>
      </c>
      <c r="B21" s="1739"/>
      <c r="C21" s="1739"/>
      <c r="D21" s="1739"/>
      <c r="E21" s="1739"/>
      <c r="F21" s="1739"/>
      <c r="G21" s="1739"/>
      <c r="H21" s="1739"/>
      <c r="I21" s="1739"/>
      <c r="J21" s="1739"/>
      <c r="K21" s="1739"/>
      <c r="L21" s="1739"/>
    </row>
    <row r="22" spans="1:12">
      <c r="C22" s="943"/>
      <c r="D22" s="943"/>
    </row>
  </sheetData>
  <mergeCells count="18">
    <mergeCell ref="F7:F8"/>
    <mergeCell ref="A5:A6"/>
    <mergeCell ref="A9:A10"/>
    <mergeCell ref="G7:G8"/>
    <mergeCell ref="J7:J8"/>
    <mergeCell ref="A21:L21"/>
    <mergeCell ref="A2:L2"/>
    <mergeCell ref="A3:L3"/>
    <mergeCell ref="B5:L5"/>
    <mergeCell ref="K7:K8"/>
    <mergeCell ref="C8:C9"/>
    <mergeCell ref="D8:D9"/>
    <mergeCell ref="H8:H9"/>
    <mergeCell ref="I8:I9"/>
    <mergeCell ref="G6:K6"/>
    <mergeCell ref="L6:L7"/>
    <mergeCell ref="B7:B8"/>
    <mergeCell ref="E7:E8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SheetLayoutView="100" workbookViewId="0">
      <selection activeCell="I11" sqref="I11"/>
    </sheetView>
  </sheetViews>
  <sheetFormatPr defaultColWidth="8" defaultRowHeight="15.75"/>
  <cols>
    <col min="1" max="1" width="12.33203125" style="66" customWidth="1"/>
    <col min="2" max="5" width="17.77734375" style="66" customWidth="1"/>
    <col min="6" max="7" width="8" style="42"/>
    <col min="8" max="8" width="4.77734375" style="42" customWidth="1"/>
    <col min="9" max="16384" width="8" style="42"/>
  </cols>
  <sheetData>
    <row r="1" spans="1:7" s="128" customFormat="1" ht="12.95" customHeight="1">
      <c r="A1" s="992"/>
      <c r="B1" s="992"/>
      <c r="C1" s="992"/>
      <c r="D1" s="992"/>
      <c r="E1" s="992"/>
    </row>
    <row r="2" spans="1:7" s="43" customFormat="1" ht="30" customHeight="1">
      <c r="A2" s="1724" t="s">
        <v>876</v>
      </c>
      <c r="B2" s="1724"/>
      <c r="C2" s="1724"/>
      <c r="D2" s="1724"/>
      <c r="E2" s="1724"/>
    </row>
    <row r="3" spans="1:7" s="32" customFormat="1" ht="24.95" customHeight="1">
      <c r="A3" s="1754" t="s">
        <v>105</v>
      </c>
      <c r="B3" s="1754"/>
      <c r="C3" s="1754"/>
      <c r="D3" s="1754"/>
      <c r="E3" s="1754"/>
    </row>
    <row r="4" spans="1:7" s="35" customFormat="1" ht="18" customHeight="1" thickBot="1">
      <c r="A4" s="919" t="s">
        <v>877</v>
      </c>
      <c r="B4" s="62"/>
      <c r="C4" s="62"/>
      <c r="D4" s="62"/>
      <c r="E4" s="866" t="s">
        <v>375</v>
      </c>
      <c r="F4" s="44"/>
    </row>
    <row r="5" spans="1:7" s="46" customFormat="1" ht="30" customHeight="1">
      <c r="A5" s="993" t="s">
        <v>878</v>
      </c>
      <c r="B5" s="994" t="s">
        <v>879</v>
      </c>
      <c r="C5" s="994" t="s">
        <v>880</v>
      </c>
      <c r="D5" s="994" t="s">
        <v>881</v>
      </c>
      <c r="E5" s="994" t="s">
        <v>882</v>
      </c>
      <c r="F5" s="45"/>
    </row>
    <row r="6" spans="1:7" s="46" customFormat="1" ht="16.5" customHeight="1">
      <c r="A6" s="1755" t="s">
        <v>114</v>
      </c>
      <c r="B6" s="999" t="s">
        <v>106</v>
      </c>
      <c r="C6" s="999" t="s">
        <v>107</v>
      </c>
      <c r="D6" s="999" t="s">
        <v>108</v>
      </c>
      <c r="E6" s="1000" t="s">
        <v>109</v>
      </c>
      <c r="F6" s="45"/>
    </row>
    <row r="7" spans="1:7" s="46" customFormat="1" ht="16.5" customHeight="1" thickBot="1">
      <c r="A7" s="1756"/>
      <c r="B7" s="1001" t="s">
        <v>110</v>
      </c>
      <c r="C7" s="1001" t="s">
        <v>111</v>
      </c>
      <c r="D7" s="1001" t="s">
        <v>112</v>
      </c>
      <c r="E7" s="1002" t="s">
        <v>113</v>
      </c>
      <c r="F7" s="45"/>
      <c r="G7" s="535"/>
    </row>
    <row r="8" spans="1:7" s="49" customFormat="1" ht="32.1" hidden="1" customHeight="1">
      <c r="A8" s="217">
        <v>2016</v>
      </c>
      <c r="B8" s="47"/>
      <c r="C8" s="47"/>
      <c r="D8" s="47"/>
      <c r="E8" s="47"/>
      <c r="F8" s="48"/>
    </row>
    <row r="9" spans="1:7" s="49" customFormat="1" ht="30" hidden="1" customHeight="1">
      <c r="A9" s="217">
        <v>2017</v>
      </c>
      <c r="B9" s="47"/>
      <c r="C9" s="47"/>
      <c r="D9" s="47"/>
      <c r="E9" s="47"/>
      <c r="F9" s="48"/>
    </row>
    <row r="10" spans="1:7" s="49" customFormat="1" ht="30" hidden="1" customHeight="1">
      <c r="A10" s="217">
        <v>2018</v>
      </c>
      <c r="B10" s="47">
        <v>27068</v>
      </c>
      <c r="C10" s="47">
        <v>4416</v>
      </c>
      <c r="D10" s="47">
        <v>18690</v>
      </c>
      <c r="E10" s="47">
        <v>4041</v>
      </c>
      <c r="F10" s="48"/>
    </row>
    <row r="11" spans="1:7" s="49" customFormat="1" ht="30" customHeight="1">
      <c r="A11" s="217">
        <v>2019</v>
      </c>
      <c r="B11" s="47">
        <v>44076</v>
      </c>
      <c r="C11" s="47">
        <v>4638</v>
      </c>
      <c r="D11" s="47">
        <v>21119</v>
      </c>
      <c r="E11" s="47">
        <v>4030</v>
      </c>
      <c r="F11" s="48"/>
    </row>
    <row r="12" spans="1:7" s="49" customFormat="1" ht="30" customHeight="1">
      <c r="A12" s="217">
        <v>2020</v>
      </c>
      <c r="B12" s="47">
        <v>10714</v>
      </c>
      <c r="C12" s="47">
        <v>123</v>
      </c>
      <c r="D12" s="47">
        <v>3239</v>
      </c>
      <c r="E12" s="47">
        <v>122</v>
      </c>
      <c r="F12" s="48"/>
    </row>
    <row r="13" spans="1:7" s="49" customFormat="1" ht="30" customHeight="1">
      <c r="A13" s="217">
        <v>2021</v>
      </c>
      <c r="B13" s="47">
        <v>11735</v>
      </c>
      <c r="C13" s="47">
        <v>166</v>
      </c>
      <c r="D13" s="47">
        <v>3743</v>
      </c>
      <c r="E13" s="47">
        <v>149</v>
      </c>
      <c r="F13" s="48"/>
    </row>
    <row r="14" spans="1:7" s="49" customFormat="1" ht="30" customHeight="1">
      <c r="A14" s="217">
        <v>2022</v>
      </c>
      <c r="B14" s="47">
        <v>6844</v>
      </c>
      <c r="C14" s="47">
        <v>1365</v>
      </c>
      <c r="D14" s="47">
        <v>1266</v>
      </c>
      <c r="E14" s="47">
        <v>1094</v>
      </c>
      <c r="F14" s="48"/>
    </row>
    <row r="15" spans="1:7" s="49" customFormat="1" ht="30" customHeight="1">
      <c r="A15" s="217">
        <v>2023</v>
      </c>
      <c r="B15" s="47">
        <v>10405</v>
      </c>
      <c r="C15" s="47">
        <v>969</v>
      </c>
      <c r="D15" s="47">
        <v>6124</v>
      </c>
      <c r="E15" s="47">
        <v>1397</v>
      </c>
      <c r="F15" s="48"/>
    </row>
    <row r="16" spans="1:7" s="51" customFormat="1" ht="30" customHeight="1" thickBot="1">
      <c r="A16" s="473">
        <v>2024</v>
      </c>
      <c r="B16" s="2156">
        <v>8870</v>
      </c>
      <c r="C16" s="2156">
        <v>884</v>
      </c>
      <c r="D16" s="2156">
        <v>4388</v>
      </c>
      <c r="E16" s="2156">
        <v>898</v>
      </c>
      <c r="F16" s="50"/>
    </row>
    <row r="17" spans="1:7" s="998" customFormat="1" ht="17.100000000000001" customHeight="1">
      <c r="A17" s="995" t="s">
        <v>883</v>
      </c>
      <c r="B17" s="996"/>
      <c r="C17" s="996"/>
      <c r="D17" s="996"/>
      <c r="E17" s="996"/>
      <c r="F17" s="997"/>
    </row>
    <row r="18" spans="1:7" s="357" customFormat="1" ht="15" customHeight="1">
      <c r="A18" s="374" t="s">
        <v>884</v>
      </c>
      <c r="B18" s="52"/>
      <c r="C18" s="52"/>
      <c r="D18" s="52"/>
      <c r="E18" s="52"/>
      <c r="F18" s="355"/>
      <c r="G18" s="356"/>
    </row>
  </sheetData>
  <mergeCells count="3">
    <mergeCell ref="A2:E2"/>
    <mergeCell ref="A3:E3"/>
    <mergeCell ref="A6:A7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  <colBreaks count="1" manualBreakCount="1">
    <brk id="5" max="3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SheetLayoutView="100" workbookViewId="0">
      <selection activeCell="A19" sqref="A19"/>
    </sheetView>
  </sheetViews>
  <sheetFormatPr defaultColWidth="8" defaultRowHeight="15.75"/>
  <cols>
    <col min="1" max="1" width="9.88671875" style="66" customWidth="1"/>
    <col min="2" max="3" width="36.44140625" style="66" customWidth="1"/>
    <col min="4" max="16384" width="8" style="42"/>
  </cols>
  <sheetData>
    <row r="1" spans="1:4" s="128" customFormat="1" ht="12.75" customHeight="1">
      <c r="A1" s="992"/>
      <c r="B1" s="992"/>
      <c r="C1" s="992"/>
    </row>
    <row r="2" spans="1:4" ht="30" customHeight="1">
      <c r="A2" s="1724" t="s">
        <v>885</v>
      </c>
      <c r="B2" s="1724"/>
      <c r="C2" s="1724"/>
      <c r="D2" s="53"/>
    </row>
    <row r="3" spans="1:4" ht="24.95" customHeight="1">
      <c r="A3" s="1754" t="s">
        <v>115</v>
      </c>
      <c r="B3" s="1754"/>
      <c r="C3" s="1754"/>
      <c r="D3" s="53"/>
    </row>
    <row r="4" spans="1:4" ht="18" customHeight="1" thickBot="1">
      <c r="A4" s="919" t="s">
        <v>493</v>
      </c>
      <c r="B4" s="1005"/>
      <c r="C4" s="867" t="s">
        <v>172</v>
      </c>
      <c r="D4" s="53"/>
    </row>
    <row r="5" spans="1:4" s="55" customFormat="1" ht="24.95" customHeight="1">
      <c r="A5" s="1006" t="s">
        <v>886</v>
      </c>
      <c r="B5" s="1757" t="s">
        <v>887</v>
      </c>
      <c r="C5" s="1727"/>
      <c r="D5" s="54"/>
    </row>
    <row r="6" spans="1:4" s="55" customFormat="1" ht="24.95" customHeight="1">
      <c r="A6" s="1009" t="s">
        <v>114</v>
      </c>
      <c r="B6" s="1344" t="s">
        <v>1373</v>
      </c>
      <c r="C6" s="1344" t="s">
        <v>1374</v>
      </c>
      <c r="D6" s="54"/>
    </row>
    <row r="7" spans="1:4" s="55" customFormat="1" ht="15" customHeight="1" thickBot="1">
      <c r="A7" s="1388"/>
      <c r="B7" s="1146" t="s">
        <v>116</v>
      </c>
      <c r="C7" s="1146" t="s">
        <v>117</v>
      </c>
      <c r="D7" s="54"/>
    </row>
    <row r="8" spans="1:4" s="57" customFormat="1" ht="30" hidden="1" customHeight="1">
      <c r="A8" s="217">
        <v>2016</v>
      </c>
      <c r="B8" s="56"/>
      <c r="C8" s="117"/>
    </row>
    <row r="9" spans="1:4" s="57" customFormat="1" ht="30" hidden="1" customHeight="1">
      <c r="A9" s="217">
        <v>2017</v>
      </c>
      <c r="B9" s="56"/>
      <c r="C9" s="117"/>
    </row>
    <row r="10" spans="1:4" s="57" customFormat="1" ht="21" hidden="1" customHeight="1">
      <c r="A10" s="217">
        <v>2018</v>
      </c>
      <c r="B10" s="697">
        <v>988</v>
      </c>
      <c r="C10" s="116">
        <v>5358</v>
      </c>
    </row>
    <row r="11" spans="1:4" s="57" customFormat="1" ht="21" customHeight="1">
      <c r="A11" s="217">
        <v>2019</v>
      </c>
      <c r="B11" s="697">
        <v>943</v>
      </c>
      <c r="C11" s="116">
        <v>5104</v>
      </c>
    </row>
    <row r="12" spans="1:4" s="57" customFormat="1" ht="21" customHeight="1">
      <c r="A12" s="217">
        <v>2020</v>
      </c>
      <c r="B12" s="697">
        <v>751</v>
      </c>
      <c r="C12" s="116">
        <v>4432</v>
      </c>
    </row>
    <row r="13" spans="1:4" s="57" customFormat="1" ht="21" customHeight="1">
      <c r="A13" s="217">
        <v>2021</v>
      </c>
      <c r="B13" s="697">
        <v>622</v>
      </c>
      <c r="C13" s="116">
        <v>3859</v>
      </c>
    </row>
    <row r="14" spans="1:4" s="57" customFormat="1" ht="21" customHeight="1">
      <c r="A14" s="217">
        <v>2022</v>
      </c>
      <c r="B14" s="697">
        <v>1013</v>
      </c>
      <c r="C14" s="116">
        <v>2810</v>
      </c>
    </row>
    <row r="15" spans="1:4" s="57" customFormat="1" ht="21" customHeight="1">
      <c r="A15" s="217">
        <v>2023</v>
      </c>
      <c r="B15" s="697">
        <v>923</v>
      </c>
      <c r="C15" s="116">
        <v>2047</v>
      </c>
    </row>
    <row r="16" spans="1:4" s="58" customFormat="1" ht="21" customHeight="1" thickBot="1">
      <c r="A16" s="667">
        <v>2024</v>
      </c>
      <c r="B16" s="668">
        <v>897</v>
      </c>
      <c r="C16" s="668">
        <v>795</v>
      </c>
    </row>
    <row r="17" spans="1:3" s="1308" customFormat="1" ht="17.100000000000001" customHeight="1">
      <c r="A17" s="1758" t="s">
        <v>1375</v>
      </c>
      <c r="B17" s="1758"/>
      <c r="C17" s="1758"/>
    </row>
    <row r="18" spans="1:3" s="1308" customFormat="1" ht="15" customHeight="1">
      <c r="A18" s="1759" t="s">
        <v>1376</v>
      </c>
      <c r="B18" s="1759"/>
      <c r="C18" s="1759"/>
    </row>
    <row r="19" spans="1:3" s="998" customFormat="1" ht="15" customHeight="1">
      <c r="A19" s="1007" t="s">
        <v>1576</v>
      </c>
      <c r="B19" s="922"/>
      <c r="C19" s="922"/>
    </row>
  </sheetData>
  <mergeCells count="5">
    <mergeCell ref="A2:C2"/>
    <mergeCell ref="A3:C3"/>
    <mergeCell ref="B5:C5"/>
    <mergeCell ref="A17:C17"/>
    <mergeCell ref="A18:C18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1" pageOrder="overThenDown" orientation="portrait" r:id="rId1"/>
  <headerFooter alignWithMargins="0"/>
  <colBreaks count="1" manualBreakCount="1">
    <brk id="3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O33"/>
  <sheetViews>
    <sheetView view="pageBreakPreview" zoomScaleSheetLayoutView="100" workbookViewId="0">
      <selection activeCell="N22" sqref="N22"/>
    </sheetView>
  </sheetViews>
  <sheetFormatPr defaultColWidth="8.88671875" defaultRowHeight="16.5"/>
  <cols>
    <col min="1" max="1" width="10.77734375" style="713" customWidth="1"/>
    <col min="2" max="2" width="7.44140625" style="713" customWidth="1"/>
    <col min="3" max="3" width="8.5546875" style="713" customWidth="1"/>
    <col min="4" max="4" width="14.33203125" style="713" customWidth="1"/>
    <col min="5" max="5" width="13.5546875" style="713" customWidth="1"/>
    <col min="6" max="6" width="14.33203125" style="713" customWidth="1"/>
    <col min="7" max="7" width="14.33203125" style="854" customWidth="1"/>
    <col min="8" max="8" width="0.5546875" style="854" customWidth="1"/>
    <col min="9" max="9" width="11.6640625" style="854" customWidth="1"/>
    <col min="10" max="14" width="14.33203125" style="713" customWidth="1"/>
    <col min="15" max="16384" width="8.88671875" style="121"/>
  </cols>
  <sheetData>
    <row r="2" spans="1:15" s="336" customFormat="1" ht="30" customHeight="1">
      <c r="A2" s="1760" t="s">
        <v>888</v>
      </c>
      <c r="B2" s="1760"/>
      <c r="C2" s="1760"/>
      <c r="D2" s="1760"/>
      <c r="E2" s="1760"/>
      <c r="F2" s="1760"/>
      <c r="G2" s="1760"/>
      <c r="H2" s="1010"/>
      <c r="I2" s="1760" t="s">
        <v>889</v>
      </c>
      <c r="J2" s="1760"/>
      <c r="K2" s="1760"/>
      <c r="L2" s="1760"/>
      <c r="M2" s="1760"/>
      <c r="N2" s="1760"/>
    </row>
    <row r="3" spans="1:15" s="5" customFormat="1" ht="24.95" customHeight="1">
      <c r="A3" s="1761" t="s">
        <v>358</v>
      </c>
      <c r="B3" s="1761"/>
      <c r="C3" s="1761"/>
      <c r="D3" s="1761"/>
      <c r="E3" s="1761"/>
      <c r="F3" s="1761"/>
      <c r="G3" s="1761"/>
      <c r="H3" s="862"/>
      <c r="I3" s="1761" t="s">
        <v>359</v>
      </c>
      <c r="J3" s="1761"/>
      <c r="K3" s="1761"/>
      <c r="L3" s="1761"/>
      <c r="M3" s="1761"/>
      <c r="N3" s="1761"/>
      <c r="O3" s="263"/>
    </row>
    <row r="4" spans="1:15" s="315" customFormat="1" ht="18" customHeight="1" thickBot="1">
      <c r="A4" s="201" t="s">
        <v>890</v>
      </c>
      <c r="B4" s="201"/>
      <c r="C4" s="1011"/>
      <c r="D4" s="1011"/>
      <c r="E4" s="1011"/>
      <c r="F4" s="1011"/>
      <c r="G4" s="858" t="s">
        <v>416</v>
      </c>
      <c r="H4" s="858"/>
      <c r="I4" s="1011" t="s">
        <v>891</v>
      </c>
      <c r="J4" s="1011"/>
      <c r="K4" s="1011"/>
      <c r="L4" s="1011"/>
      <c r="M4" s="1011"/>
      <c r="N4" s="1012" t="s">
        <v>376</v>
      </c>
    </row>
    <row r="5" spans="1:15" ht="24.95" customHeight="1">
      <c r="A5" s="1766" t="s">
        <v>892</v>
      </c>
      <c r="B5" s="1776" t="s">
        <v>893</v>
      </c>
      <c r="C5" s="1769"/>
      <c r="D5" s="1769"/>
      <c r="E5" s="1769"/>
      <c r="F5" s="1769"/>
      <c r="G5" s="1769"/>
      <c r="H5" s="477"/>
      <c r="I5" s="1766" t="s">
        <v>892</v>
      </c>
      <c r="J5" s="1769" t="s">
        <v>894</v>
      </c>
      <c r="K5" s="1769"/>
      <c r="L5" s="1769"/>
      <c r="M5" s="1769"/>
      <c r="N5" s="1769"/>
    </row>
    <row r="6" spans="1:15" ht="24.95" customHeight="1">
      <c r="A6" s="1767"/>
      <c r="B6" s="1778" t="s">
        <v>895</v>
      </c>
      <c r="C6" s="1770"/>
      <c r="D6" s="1770"/>
      <c r="E6" s="1770"/>
      <c r="F6" s="1770"/>
      <c r="G6" s="1770"/>
      <c r="H6" s="477"/>
      <c r="I6" s="1767"/>
      <c r="J6" s="1770" t="s">
        <v>895</v>
      </c>
      <c r="K6" s="1770"/>
      <c r="L6" s="1770"/>
      <c r="M6" s="1770"/>
      <c r="N6" s="1770"/>
    </row>
    <row r="7" spans="1:15" ht="24.95" customHeight="1">
      <c r="A7" s="1767"/>
      <c r="B7" s="1775" t="s">
        <v>896</v>
      </c>
      <c r="C7" s="1772"/>
      <c r="D7" s="1770"/>
      <c r="E7" s="1780"/>
      <c r="F7" s="1762" t="s">
        <v>897</v>
      </c>
      <c r="G7" s="1764" t="s">
        <v>898</v>
      </c>
      <c r="H7" s="477"/>
      <c r="I7" s="1767"/>
      <c r="J7" s="1771" t="s">
        <v>905</v>
      </c>
      <c r="K7" s="1772"/>
      <c r="L7" s="1773"/>
      <c r="M7" s="1774" t="s">
        <v>899</v>
      </c>
      <c r="N7" s="1775" t="s">
        <v>900</v>
      </c>
    </row>
    <row r="8" spans="1:15" ht="30" customHeight="1">
      <c r="A8" s="1768"/>
      <c r="B8" s="474"/>
      <c r="C8" s="349"/>
      <c r="D8" s="349" t="s">
        <v>901</v>
      </c>
      <c r="E8" s="861" t="s">
        <v>902</v>
      </c>
      <c r="F8" s="1763"/>
      <c r="G8" s="1765"/>
      <c r="H8" s="477"/>
      <c r="I8" s="1768"/>
      <c r="J8" s="349"/>
      <c r="K8" s="860" t="s">
        <v>901</v>
      </c>
      <c r="L8" s="348" t="s">
        <v>902</v>
      </c>
      <c r="M8" s="1763"/>
      <c r="N8" s="1765"/>
    </row>
    <row r="9" spans="1:15" ht="30" hidden="1" customHeight="1">
      <c r="A9" s="343">
        <v>2016</v>
      </c>
      <c r="B9" s="495"/>
      <c r="C9" s="344">
        <v>205794</v>
      </c>
      <c r="D9" s="344">
        <v>102685</v>
      </c>
      <c r="E9" s="344">
        <v>103109</v>
      </c>
      <c r="F9" s="344">
        <v>122535</v>
      </c>
      <c r="G9" s="344">
        <v>83259</v>
      </c>
      <c r="H9" s="346"/>
      <c r="I9" s="343">
        <v>2016</v>
      </c>
      <c r="J9" s="344">
        <v>63257</v>
      </c>
      <c r="K9" s="344">
        <v>31808</v>
      </c>
      <c r="L9" s="344">
        <v>31449</v>
      </c>
      <c r="M9" s="344">
        <v>36065</v>
      </c>
      <c r="N9" s="344">
        <v>63257</v>
      </c>
    </row>
    <row r="10" spans="1:15" ht="30" hidden="1" customHeight="1">
      <c r="A10" s="345">
        <v>2017</v>
      </c>
      <c r="B10" s="496"/>
      <c r="C10" s="346">
        <v>206345</v>
      </c>
      <c r="D10" s="346">
        <v>102891</v>
      </c>
      <c r="E10" s="346">
        <v>103454</v>
      </c>
      <c r="F10" s="346">
        <v>124303</v>
      </c>
      <c r="G10" s="346">
        <v>82042</v>
      </c>
      <c r="H10" s="346"/>
      <c r="I10" s="345">
        <v>2017</v>
      </c>
      <c r="J10" s="346">
        <v>62815</v>
      </c>
      <c r="K10" s="346">
        <v>31494</v>
      </c>
      <c r="L10" s="346">
        <v>31321</v>
      </c>
      <c r="M10" s="346">
        <v>36268</v>
      </c>
      <c r="N10" s="346">
        <v>62815</v>
      </c>
    </row>
    <row r="11" spans="1:15" ht="30" hidden="1" customHeight="1">
      <c r="A11" s="345">
        <v>2018</v>
      </c>
      <c r="B11" s="496"/>
      <c r="C11" s="346">
        <v>205260</v>
      </c>
      <c r="D11" s="346">
        <v>102283</v>
      </c>
      <c r="E11" s="346">
        <v>102977</v>
      </c>
      <c r="F11" s="346">
        <v>126721</v>
      </c>
      <c r="G11" s="346">
        <v>78539</v>
      </c>
      <c r="H11" s="346"/>
      <c r="I11" s="345">
        <v>2018</v>
      </c>
      <c r="J11" s="346">
        <v>63266</v>
      </c>
      <c r="K11" s="346">
        <v>31794</v>
      </c>
      <c r="L11" s="346">
        <v>31472</v>
      </c>
      <c r="M11" s="346">
        <v>37461</v>
      </c>
      <c r="N11" s="346">
        <v>63266</v>
      </c>
    </row>
    <row r="12" spans="1:15" ht="30" customHeight="1">
      <c r="A12" s="345">
        <v>2019</v>
      </c>
      <c r="B12" s="496"/>
      <c r="C12" s="346">
        <v>206043</v>
      </c>
      <c r="D12" s="346">
        <v>102608</v>
      </c>
      <c r="E12" s="346">
        <v>103435</v>
      </c>
      <c r="F12" s="346">
        <v>129066</v>
      </c>
      <c r="G12" s="346">
        <v>76977</v>
      </c>
      <c r="H12" s="346"/>
      <c r="I12" s="345">
        <v>2019</v>
      </c>
      <c r="J12" s="346">
        <v>62499</v>
      </c>
      <c r="K12" s="346">
        <v>31080</v>
      </c>
      <c r="L12" s="346">
        <v>31419</v>
      </c>
      <c r="M12" s="346">
        <v>37726</v>
      </c>
      <c r="N12" s="346">
        <v>62499</v>
      </c>
    </row>
    <row r="13" spans="1:15" ht="30" customHeight="1">
      <c r="A13" s="345">
        <v>2020</v>
      </c>
      <c r="B13" s="496"/>
      <c r="C13" s="346">
        <v>206259</v>
      </c>
      <c r="D13" s="346">
        <v>102713</v>
      </c>
      <c r="E13" s="346">
        <v>103546</v>
      </c>
      <c r="F13" s="346">
        <v>131399</v>
      </c>
      <c r="G13" s="346">
        <v>74860</v>
      </c>
      <c r="H13" s="346"/>
      <c r="I13" s="345">
        <v>2020</v>
      </c>
      <c r="J13" s="346">
        <v>63371</v>
      </c>
      <c r="K13" s="346">
        <v>31447</v>
      </c>
      <c r="L13" s="346">
        <v>31924</v>
      </c>
      <c r="M13" s="346">
        <v>39206</v>
      </c>
      <c r="N13" s="346">
        <v>63371</v>
      </c>
    </row>
    <row r="14" spans="1:15" ht="30" customHeight="1">
      <c r="A14" s="345">
        <v>2021</v>
      </c>
      <c r="B14" s="496"/>
      <c r="C14" s="346">
        <v>207481</v>
      </c>
      <c r="D14" s="346">
        <v>103227</v>
      </c>
      <c r="E14" s="346">
        <v>104254</v>
      </c>
      <c r="F14" s="346">
        <v>134670</v>
      </c>
      <c r="G14" s="346">
        <v>72811</v>
      </c>
      <c r="H14" s="346"/>
      <c r="I14" s="345">
        <v>2021</v>
      </c>
      <c r="J14" s="346">
        <v>63318</v>
      </c>
      <c r="K14" s="346">
        <v>31417</v>
      </c>
      <c r="L14" s="346">
        <v>31901</v>
      </c>
      <c r="M14" s="346">
        <v>40104</v>
      </c>
      <c r="N14" s="346">
        <v>63318</v>
      </c>
    </row>
    <row r="15" spans="1:15" ht="30" customHeight="1">
      <c r="A15" s="345">
        <v>2022</v>
      </c>
      <c r="B15" s="496"/>
      <c r="C15" s="346">
        <v>206607</v>
      </c>
      <c r="D15" s="346">
        <v>102817</v>
      </c>
      <c r="E15" s="346">
        <v>103790</v>
      </c>
      <c r="F15" s="346">
        <v>139962</v>
      </c>
      <c r="G15" s="346">
        <v>66645</v>
      </c>
      <c r="H15" s="346"/>
      <c r="I15" s="345">
        <v>2022</v>
      </c>
      <c r="J15" s="346">
        <v>67534</v>
      </c>
      <c r="K15" s="346">
        <v>33385</v>
      </c>
      <c r="L15" s="346">
        <v>34149</v>
      </c>
      <c r="M15" s="346">
        <v>43050</v>
      </c>
      <c r="N15" s="346">
        <v>67534</v>
      </c>
    </row>
    <row r="16" spans="1:15" ht="30" customHeight="1">
      <c r="A16" s="345">
        <v>2023</v>
      </c>
      <c r="B16" s="496"/>
      <c r="C16" s="346">
        <v>205540</v>
      </c>
      <c r="D16" s="346">
        <v>102175</v>
      </c>
      <c r="E16" s="346">
        <v>103365</v>
      </c>
      <c r="F16" s="346">
        <v>141661</v>
      </c>
      <c r="G16" s="346">
        <v>63879</v>
      </c>
      <c r="H16" s="346"/>
      <c r="I16" s="345">
        <v>2023</v>
      </c>
      <c r="J16" s="346">
        <v>68749</v>
      </c>
      <c r="K16" s="346">
        <v>33911</v>
      </c>
      <c r="L16" s="346">
        <v>34838</v>
      </c>
      <c r="M16" s="346">
        <v>44247</v>
      </c>
      <c r="N16" s="346">
        <v>68749</v>
      </c>
    </row>
    <row r="17" spans="1:14" ht="30" customHeight="1" thickBot="1">
      <c r="A17" s="347">
        <v>2024</v>
      </c>
      <c r="B17" s="497"/>
      <c r="C17" s="475">
        <v>204135</v>
      </c>
      <c r="D17" s="475">
        <v>101395</v>
      </c>
      <c r="E17" s="475">
        <v>102740</v>
      </c>
      <c r="F17" s="475">
        <v>143404</v>
      </c>
      <c r="G17" s="475">
        <v>60731</v>
      </c>
      <c r="H17" s="476"/>
      <c r="I17" s="494">
        <v>2024</v>
      </c>
      <c r="J17" s="423">
        <v>71423</v>
      </c>
      <c r="K17" s="423">
        <v>35349</v>
      </c>
      <c r="L17" s="423">
        <v>36074</v>
      </c>
      <c r="M17" s="423">
        <v>46348</v>
      </c>
      <c r="N17" s="423">
        <v>71423</v>
      </c>
    </row>
    <row r="18" spans="1:14" s="3" customFormat="1" ht="30" customHeight="1" thickBot="1">
      <c r="A18" s="713"/>
      <c r="B18" s="713"/>
      <c r="C18" s="713"/>
      <c r="D18" s="713"/>
      <c r="E18" s="713"/>
      <c r="F18" s="713"/>
      <c r="G18" s="854"/>
      <c r="H18" s="854"/>
      <c r="I18" s="1595" t="s">
        <v>903</v>
      </c>
      <c r="J18" s="1595"/>
      <c r="K18" s="1595"/>
      <c r="L18" s="1595"/>
      <c r="M18" s="1595"/>
      <c r="N18" s="1595"/>
    </row>
    <row r="19" spans="1:14" s="3" customFormat="1" ht="23.45" customHeight="1">
      <c r="A19" s="1766" t="s">
        <v>892</v>
      </c>
      <c r="B19" s="1776" t="s">
        <v>904</v>
      </c>
      <c r="C19" s="1769"/>
      <c r="D19" s="1769"/>
      <c r="E19" s="1769"/>
      <c r="F19" s="1769"/>
      <c r="G19" s="1769"/>
      <c r="H19" s="477"/>
      <c r="I19" s="1779" t="s">
        <v>1575</v>
      </c>
      <c r="J19" s="1779"/>
      <c r="K19" s="1779"/>
      <c r="L19" s="1779"/>
      <c r="M19" s="1779"/>
      <c r="N19" s="1779"/>
    </row>
    <row r="20" spans="1:14" ht="23.45" customHeight="1">
      <c r="A20" s="1767"/>
      <c r="B20" s="1777" t="s">
        <v>1416</v>
      </c>
      <c r="C20" s="1778" t="s">
        <v>895</v>
      </c>
      <c r="D20" s="1770"/>
      <c r="E20" s="1770"/>
      <c r="F20" s="1770"/>
      <c r="G20" s="1770"/>
      <c r="H20" s="477"/>
      <c r="I20" s="477"/>
    </row>
    <row r="21" spans="1:14" ht="30" customHeight="1">
      <c r="A21" s="1767"/>
      <c r="B21" s="1762"/>
      <c r="C21" s="1775" t="s">
        <v>896</v>
      </c>
      <c r="D21" s="1772"/>
      <c r="E21" s="1773"/>
      <c r="F21" s="1774" t="s">
        <v>897</v>
      </c>
      <c r="G21" s="1775" t="s">
        <v>898</v>
      </c>
      <c r="H21" s="477"/>
      <c r="I21" s="477"/>
    </row>
    <row r="22" spans="1:14" ht="30" customHeight="1">
      <c r="A22" s="1768"/>
      <c r="B22" s="1763"/>
      <c r="C22" s="861"/>
      <c r="D22" s="860" t="s">
        <v>901</v>
      </c>
      <c r="E22" s="348" t="s">
        <v>902</v>
      </c>
      <c r="F22" s="1763"/>
      <c r="G22" s="1765"/>
      <c r="H22" s="477"/>
      <c r="I22" s="477"/>
    </row>
    <row r="23" spans="1:14" ht="30" hidden="1" customHeight="1">
      <c r="A23" s="343">
        <v>2016</v>
      </c>
      <c r="B23" s="358">
        <v>5636</v>
      </c>
      <c r="C23" s="344">
        <v>142537</v>
      </c>
      <c r="D23" s="344">
        <v>70877</v>
      </c>
      <c r="E23" s="344">
        <v>71660</v>
      </c>
      <c r="F23" s="344">
        <v>59278</v>
      </c>
      <c r="G23" s="344">
        <v>83259</v>
      </c>
      <c r="H23" s="346"/>
      <c r="I23" s="346"/>
    </row>
    <row r="24" spans="1:14" ht="30" hidden="1" customHeight="1">
      <c r="A24" s="345">
        <v>2017</v>
      </c>
      <c r="B24" s="359">
        <v>6005</v>
      </c>
      <c r="C24" s="346">
        <v>143530</v>
      </c>
      <c r="D24" s="346">
        <v>71397</v>
      </c>
      <c r="E24" s="346">
        <v>72133</v>
      </c>
      <c r="F24" s="346">
        <v>61488</v>
      </c>
      <c r="G24" s="346">
        <v>82042</v>
      </c>
      <c r="H24" s="346"/>
      <c r="I24" s="346"/>
    </row>
    <row r="25" spans="1:14" ht="30" hidden="1" customHeight="1">
      <c r="A25" s="345">
        <v>2018</v>
      </c>
      <c r="B25" s="359">
        <v>6442</v>
      </c>
      <c r="C25" s="346">
        <v>141994</v>
      </c>
      <c r="D25" s="346">
        <v>70489</v>
      </c>
      <c r="E25" s="346">
        <v>71505</v>
      </c>
      <c r="F25" s="346">
        <v>63455</v>
      </c>
      <c r="G25" s="346">
        <v>78539</v>
      </c>
      <c r="H25" s="346"/>
      <c r="I25" s="346"/>
    </row>
    <row r="26" spans="1:14" ht="30" customHeight="1">
      <c r="A26" s="345">
        <v>2019</v>
      </c>
      <c r="B26" s="359">
        <v>6981</v>
      </c>
      <c r="C26" s="346">
        <v>143544</v>
      </c>
      <c r="D26" s="346">
        <v>71528</v>
      </c>
      <c r="E26" s="346">
        <v>72016</v>
      </c>
      <c r="F26" s="346">
        <v>66567</v>
      </c>
      <c r="G26" s="346">
        <v>76977</v>
      </c>
      <c r="H26" s="346"/>
      <c r="I26" s="346"/>
    </row>
    <row r="27" spans="1:14" ht="30" customHeight="1">
      <c r="A27" s="345">
        <v>2020</v>
      </c>
      <c r="B27" s="359">
        <v>7346</v>
      </c>
      <c r="C27" s="346">
        <v>142888</v>
      </c>
      <c r="D27" s="346">
        <v>71266</v>
      </c>
      <c r="E27" s="346">
        <v>71622</v>
      </c>
      <c r="F27" s="346">
        <v>68028</v>
      </c>
      <c r="G27" s="346">
        <v>74860</v>
      </c>
      <c r="H27" s="346"/>
      <c r="I27" s="346"/>
    </row>
    <row r="28" spans="1:14" ht="30" customHeight="1">
      <c r="A28" s="345">
        <v>2021</v>
      </c>
      <c r="B28" s="359">
        <v>7828</v>
      </c>
      <c r="C28" s="346">
        <v>144163</v>
      </c>
      <c r="D28" s="346">
        <v>71810</v>
      </c>
      <c r="E28" s="346">
        <v>72353</v>
      </c>
      <c r="F28" s="346">
        <v>71352</v>
      </c>
      <c r="G28" s="346">
        <v>72811</v>
      </c>
      <c r="H28" s="346"/>
      <c r="I28" s="346"/>
    </row>
    <row r="29" spans="1:14" ht="30" customHeight="1">
      <c r="A29" s="345">
        <v>2022</v>
      </c>
      <c r="B29" s="359">
        <v>8005</v>
      </c>
      <c r="C29" s="346">
        <v>139073</v>
      </c>
      <c r="D29" s="346">
        <v>69432</v>
      </c>
      <c r="E29" s="346">
        <v>69641</v>
      </c>
      <c r="F29" s="346">
        <v>72428</v>
      </c>
      <c r="G29" s="346">
        <v>66645</v>
      </c>
      <c r="H29" s="346"/>
      <c r="I29" s="346"/>
    </row>
    <row r="30" spans="1:14" ht="30" customHeight="1">
      <c r="A30" s="345">
        <v>2023</v>
      </c>
      <c r="B30" s="359">
        <v>8133</v>
      </c>
      <c r="C30" s="346">
        <v>136791</v>
      </c>
      <c r="D30" s="346">
        <v>68264</v>
      </c>
      <c r="E30" s="346">
        <v>68527</v>
      </c>
      <c r="F30" s="346">
        <v>72912</v>
      </c>
      <c r="G30" s="346">
        <v>63879</v>
      </c>
      <c r="H30" s="346"/>
      <c r="I30" s="346"/>
    </row>
    <row r="31" spans="1:14" ht="30" customHeight="1" thickBot="1">
      <c r="A31" s="347">
        <v>2024</v>
      </c>
      <c r="B31" s="1014">
        <v>7932</v>
      </c>
      <c r="C31" s="475">
        <v>132712</v>
      </c>
      <c r="D31" s="475">
        <v>66046</v>
      </c>
      <c r="E31" s="475">
        <v>66666</v>
      </c>
      <c r="F31" s="475">
        <v>71981</v>
      </c>
      <c r="G31" s="475">
        <v>60731</v>
      </c>
      <c r="H31" s="476"/>
      <c r="I31" s="476"/>
    </row>
    <row r="32" spans="1:14" ht="30" customHeight="1">
      <c r="A32" s="1595" t="s">
        <v>903</v>
      </c>
      <c r="B32" s="1595"/>
      <c r="C32" s="1595"/>
      <c r="D32" s="1595"/>
      <c r="E32" s="1595"/>
      <c r="F32" s="1595"/>
      <c r="G32" s="1595"/>
      <c r="H32" s="859"/>
      <c r="I32" s="859"/>
    </row>
    <row r="33" spans="1:9" ht="15" customHeight="1">
      <c r="A33" s="1013" t="s">
        <v>1574</v>
      </c>
      <c r="B33" s="1013"/>
      <c r="C33" s="201"/>
      <c r="D33" s="201"/>
      <c r="E33" s="201"/>
      <c r="F33" s="201"/>
      <c r="G33" s="201"/>
      <c r="H33" s="201"/>
      <c r="I33" s="201"/>
    </row>
  </sheetData>
  <mergeCells count="26">
    <mergeCell ref="I5:I8"/>
    <mergeCell ref="I2:N2"/>
    <mergeCell ref="I3:N3"/>
    <mergeCell ref="A32:G32"/>
    <mergeCell ref="A19:A22"/>
    <mergeCell ref="B19:G19"/>
    <mergeCell ref="B20:B22"/>
    <mergeCell ref="C20:G20"/>
    <mergeCell ref="C21:E21"/>
    <mergeCell ref="F21:F22"/>
    <mergeCell ref="G21:G22"/>
    <mergeCell ref="I18:N18"/>
    <mergeCell ref="I19:N19"/>
    <mergeCell ref="B5:G5"/>
    <mergeCell ref="B6:G6"/>
    <mergeCell ref="B7:E7"/>
    <mergeCell ref="J5:N5"/>
    <mergeCell ref="J6:N6"/>
    <mergeCell ref="J7:L7"/>
    <mergeCell ref="M7:M8"/>
    <mergeCell ref="N7:N8"/>
    <mergeCell ref="A2:G2"/>
    <mergeCell ref="A3:G3"/>
    <mergeCell ref="F7:F8"/>
    <mergeCell ref="G7:G8"/>
    <mergeCell ref="A5:A8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36" pageOrder="overThenDown" orientation="portrait" r:id="rId1"/>
  <headerFooter scaleWithDoc="0" alignWithMargins="0"/>
  <colBreaks count="1" manualBreakCount="1">
    <brk id="7" max="32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view="pageBreakPreview" zoomScaleSheetLayoutView="100" workbookViewId="0">
      <selection activeCell="E14" sqref="E14"/>
    </sheetView>
  </sheetViews>
  <sheetFormatPr defaultColWidth="8" defaultRowHeight="12.75"/>
  <cols>
    <col min="1" max="1" width="7.77734375" style="639" customWidth="1"/>
    <col min="2" max="7" width="12.33203125" style="639" customWidth="1"/>
    <col min="8" max="8" width="8" style="583" customWidth="1"/>
    <col min="9" max="16384" width="8" style="583"/>
  </cols>
  <sheetData>
    <row r="1" spans="1:7" s="582" customFormat="1" ht="12.95" customHeight="1">
      <c r="A1" s="1015"/>
      <c r="B1" s="1015"/>
      <c r="C1" s="1015"/>
      <c r="D1" s="1015"/>
      <c r="E1" s="1016"/>
      <c r="F1" s="1016"/>
      <c r="G1" s="1016"/>
    </row>
    <row r="2" spans="1:7" ht="30" customHeight="1">
      <c r="A2" s="1785" t="s">
        <v>906</v>
      </c>
      <c r="B2" s="1785"/>
      <c r="C2" s="1785"/>
      <c r="D2" s="1785"/>
      <c r="E2" s="1785"/>
      <c r="F2" s="1785"/>
      <c r="G2" s="1785"/>
    </row>
    <row r="3" spans="1:7" ht="24.95" customHeight="1">
      <c r="A3" s="1786" t="s">
        <v>100</v>
      </c>
      <c r="B3" s="1786"/>
      <c r="C3" s="1786"/>
      <c r="D3" s="1786"/>
      <c r="E3" s="1786"/>
      <c r="F3" s="1786"/>
      <c r="G3" s="1786"/>
    </row>
    <row r="4" spans="1:7" ht="18" customHeight="1" thickBot="1">
      <c r="A4" s="1787" t="s">
        <v>907</v>
      </c>
      <c r="B4" s="1787"/>
      <c r="C4" s="584"/>
      <c r="D4" s="585" t="s">
        <v>1</v>
      </c>
      <c r="E4" s="585"/>
      <c r="F4" s="1788" t="s">
        <v>381</v>
      </c>
      <c r="G4" s="1788"/>
    </row>
    <row r="5" spans="1:7" s="587" customFormat="1" ht="24.95" customHeight="1">
      <c r="A5" s="1789" t="s">
        <v>908</v>
      </c>
      <c r="B5" s="1793" t="s">
        <v>909</v>
      </c>
      <c r="C5" s="1794"/>
      <c r="D5" s="586" t="s">
        <v>910</v>
      </c>
      <c r="E5" s="159"/>
      <c r="F5" s="1791" t="s">
        <v>911</v>
      </c>
      <c r="G5" s="1749"/>
    </row>
    <row r="6" spans="1:7" s="587" customFormat="1" ht="18" customHeight="1">
      <c r="A6" s="1790"/>
      <c r="B6" s="588"/>
      <c r="C6" s="1025"/>
      <c r="D6" s="1022" t="s">
        <v>29</v>
      </c>
      <c r="E6" s="1022"/>
      <c r="F6" s="1795" t="s">
        <v>30</v>
      </c>
      <c r="G6" s="1796"/>
    </row>
    <row r="7" spans="1:7" s="587" customFormat="1" ht="18" customHeight="1">
      <c r="A7" s="863"/>
      <c r="B7" s="1781" t="s">
        <v>52</v>
      </c>
      <c r="C7" s="1782"/>
      <c r="D7" s="1023" t="s">
        <v>101</v>
      </c>
      <c r="E7" s="1024"/>
      <c r="F7" s="1783"/>
      <c r="G7" s="1783"/>
    </row>
    <row r="8" spans="1:7" s="587" customFormat="1" ht="18" customHeight="1">
      <c r="A8" s="1790" t="s">
        <v>34</v>
      </c>
      <c r="B8" s="864" t="s">
        <v>912</v>
      </c>
      <c r="C8" s="589" t="s">
        <v>913</v>
      </c>
      <c r="D8" s="865" t="s">
        <v>912</v>
      </c>
      <c r="E8" s="589" t="s">
        <v>913</v>
      </c>
      <c r="F8" s="589" t="s">
        <v>912</v>
      </c>
      <c r="G8" s="864" t="s">
        <v>913</v>
      </c>
    </row>
    <row r="9" spans="1:7" s="587" customFormat="1" ht="18" customHeight="1" thickBot="1">
      <c r="A9" s="1792"/>
      <c r="B9" s="1335" t="s">
        <v>102</v>
      </c>
      <c r="C9" s="1021" t="s">
        <v>103</v>
      </c>
      <c r="D9" s="1336" t="s">
        <v>104</v>
      </c>
      <c r="E9" s="1021" t="s">
        <v>31</v>
      </c>
      <c r="F9" s="1021" t="s">
        <v>104</v>
      </c>
      <c r="G9" s="1335" t="s">
        <v>31</v>
      </c>
    </row>
    <row r="10" spans="1:7" ht="30" hidden="1" customHeight="1">
      <c r="A10" s="590">
        <v>2016</v>
      </c>
      <c r="B10" s="478">
        <v>5232775</v>
      </c>
      <c r="C10" s="479">
        <v>197319095</v>
      </c>
      <c r="D10" s="479">
        <v>3640248</v>
      </c>
      <c r="E10" s="479">
        <v>131764132</v>
      </c>
      <c r="F10" s="479">
        <v>1592527</v>
      </c>
      <c r="G10" s="479">
        <v>65554963</v>
      </c>
    </row>
    <row r="11" spans="1:7" ht="30" hidden="1" customHeight="1">
      <c r="A11" s="590">
        <v>2017</v>
      </c>
      <c r="B11" s="591">
        <v>5244672</v>
      </c>
      <c r="C11" s="592">
        <v>207211873</v>
      </c>
      <c r="D11" s="592">
        <v>3664361</v>
      </c>
      <c r="E11" s="592">
        <v>138784779</v>
      </c>
      <c r="F11" s="592">
        <v>1580311</v>
      </c>
      <c r="G11" s="592">
        <v>68427094</v>
      </c>
    </row>
    <row r="12" spans="1:7" ht="30" customHeight="1">
      <c r="A12" s="593">
        <v>2018</v>
      </c>
      <c r="B12" s="591">
        <v>5311398</v>
      </c>
      <c r="C12" s="592">
        <v>238493199</v>
      </c>
      <c r="D12" s="592">
        <v>3704498</v>
      </c>
      <c r="E12" s="592">
        <v>159611363</v>
      </c>
      <c r="F12" s="592">
        <v>1606900</v>
      </c>
      <c r="G12" s="592">
        <v>78881836</v>
      </c>
    </row>
    <row r="13" spans="1:7" ht="30" customHeight="1">
      <c r="A13" s="593">
        <v>2019</v>
      </c>
      <c r="B13" s="591">
        <v>5438035</v>
      </c>
      <c r="C13" s="592">
        <v>261994165</v>
      </c>
      <c r="D13" s="592">
        <v>3789947</v>
      </c>
      <c r="E13" s="592">
        <v>174667567</v>
      </c>
      <c r="F13" s="592">
        <v>1648088</v>
      </c>
      <c r="G13" s="592">
        <v>87326598</v>
      </c>
    </row>
    <row r="14" spans="1:7" ht="30" customHeight="1">
      <c r="A14" s="593">
        <v>2020</v>
      </c>
      <c r="B14" s="591">
        <v>4874155</v>
      </c>
      <c r="C14" s="592">
        <v>267301863</v>
      </c>
      <c r="D14" s="592">
        <v>3360644</v>
      </c>
      <c r="E14" s="592">
        <v>175712899</v>
      </c>
      <c r="F14" s="592">
        <v>1513511</v>
      </c>
      <c r="G14" s="592">
        <v>91588964</v>
      </c>
    </row>
    <row r="15" spans="1:7" ht="30" customHeight="1">
      <c r="A15" s="593">
        <v>2021</v>
      </c>
      <c r="B15" s="591">
        <v>4713460</v>
      </c>
      <c r="C15" s="592">
        <v>281243593</v>
      </c>
      <c r="D15" s="592">
        <v>3227782</v>
      </c>
      <c r="E15" s="592">
        <v>182460107</v>
      </c>
      <c r="F15" s="592">
        <v>1485678</v>
      </c>
      <c r="G15" s="592">
        <v>98783486</v>
      </c>
    </row>
    <row r="16" spans="1:7" s="595" customFormat="1" ht="30" customHeight="1">
      <c r="A16" s="593">
        <v>2022</v>
      </c>
      <c r="B16" s="591">
        <v>5233200</v>
      </c>
      <c r="C16" s="592">
        <v>304001405</v>
      </c>
      <c r="D16" s="594">
        <v>3582108</v>
      </c>
      <c r="E16" s="594">
        <v>195690550</v>
      </c>
      <c r="F16" s="592">
        <v>1651092</v>
      </c>
      <c r="G16" s="592">
        <v>108310855</v>
      </c>
    </row>
    <row r="17" spans="1:7" ht="30" hidden="1" customHeight="1">
      <c r="A17" s="593" t="s">
        <v>914</v>
      </c>
      <c r="B17" s="591">
        <v>57499</v>
      </c>
      <c r="C17" s="592">
        <v>106520928</v>
      </c>
      <c r="D17" s="592">
        <v>36623</v>
      </c>
      <c r="E17" s="592">
        <v>65124325</v>
      </c>
      <c r="F17" s="592">
        <v>20876</v>
      </c>
      <c r="G17" s="592">
        <v>41396603</v>
      </c>
    </row>
    <row r="18" spans="1:7" ht="30" hidden="1" customHeight="1">
      <c r="A18" s="593" t="s">
        <v>915</v>
      </c>
      <c r="B18" s="591">
        <v>3332746</v>
      </c>
      <c r="C18" s="592">
        <v>129247574</v>
      </c>
      <c r="D18" s="592">
        <v>2283514</v>
      </c>
      <c r="E18" s="592">
        <v>86205206</v>
      </c>
      <c r="F18" s="592">
        <v>1049232</v>
      </c>
      <c r="G18" s="592">
        <v>43042369</v>
      </c>
    </row>
    <row r="19" spans="1:7" ht="30" hidden="1" customHeight="1">
      <c r="A19" s="593" t="s">
        <v>916</v>
      </c>
      <c r="B19" s="591">
        <v>1842955</v>
      </c>
      <c r="C19" s="592">
        <v>68232903</v>
      </c>
      <c r="D19" s="592">
        <v>1261971</v>
      </c>
      <c r="E19" s="592">
        <v>44361019</v>
      </c>
      <c r="F19" s="592">
        <v>580984</v>
      </c>
      <c r="G19" s="592">
        <v>23871884</v>
      </c>
    </row>
    <row r="20" spans="1:7" s="595" customFormat="1" ht="30" customHeight="1">
      <c r="A20" s="593">
        <v>2023</v>
      </c>
      <c r="B20" s="591">
        <f>SUM(B21:B23)</f>
        <v>5447362</v>
      </c>
      <c r="C20" s="592">
        <f>SUM(C21:C23)</f>
        <v>328319241</v>
      </c>
      <c r="D20" s="592">
        <f t="shared" ref="D20:G20" si="0">SUM(D21:D23)</f>
        <v>3619041</v>
      </c>
      <c r="E20" s="592">
        <f t="shared" si="0"/>
        <v>201036768</v>
      </c>
      <c r="F20" s="592">
        <f t="shared" si="0"/>
        <v>1828321</v>
      </c>
      <c r="G20" s="592">
        <f t="shared" si="0"/>
        <v>127282471</v>
      </c>
    </row>
    <row r="21" spans="1:7" ht="30" hidden="1" customHeight="1">
      <c r="A21" s="593" t="s">
        <v>914</v>
      </c>
      <c r="B21" s="591">
        <v>60186</v>
      </c>
      <c r="C21" s="592">
        <v>119548611</v>
      </c>
      <c r="D21" s="592">
        <v>36663</v>
      </c>
      <c r="E21" s="592">
        <v>69171754</v>
      </c>
      <c r="F21" s="592">
        <v>23523</v>
      </c>
      <c r="G21" s="592">
        <v>50376856</v>
      </c>
    </row>
    <row r="22" spans="1:7" ht="30" hidden="1" customHeight="1">
      <c r="A22" s="593" t="s">
        <v>915</v>
      </c>
      <c r="B22" s="591">
        <v>3418928</v>
      </c>
      <c r="C22" s="592">
        <v>136512180</v>
      </c>
      <c r="D22" s="592">
        <v>2265628</v>
      </c>
      <c r="E22" s="592">
        <v>86894607</v>
      </c>
      <c r="F22" s="592">
        <v>1153300</v>
      </c>
      <c r="G22" s="592">
        <v>49617572</v>
      </c>
    </row>
    <row r="23" spans="1:7" ht="30" hidden="1" customHeight="1">
      <c r="A23" s="593" t="s">
        <v>916</v>
      </c>
      <c r="B23" s="591">
        <v>1968248</v>
      </c>
      <c r="C23" s="592">
        <v>72258450</v>
      </c>
      <c r="D23" s="592">
        <v>1316750</v>
      </c>
      <c r="E23" s="592">
        <v>44970407</v>
      </c>
      <c r="F23" s="592">
        <v>651498</v>
      </c>
      <c r="G23" s="592">
        <v>27288043</v>
      </c>
    </row>
    <row r="24" spans="1:7" s="595" customFormat="1" ht="30" customHeight="1">
      <c r="A24" s="596">
        <v>2024</v>
      </c>
      <c r="B24" s="597">
        <f>SUM(B25:B27)</f>
        <v>5458667</v>
      </c>
      <c r="C24" s="598">
        <f>SUM(C25:C27)</f>
        <v>345344228</v>
      </c>
      <c r="D24" s="598">
        <f t="shared" ref="D24:G24" si="1">SUM(D25:D27)</f>
        <v>3554027</v>
      </c>
      <c r="E24" s="598">
        <f t="shared" si="1"/>
        <v>208318460</v>
      </c>
      <c r="F24" s="598">
        <f t="shared" si="1"/>
        <v>1904640</v>
      </c>
      <c r="G24" s="598">
        <f t="shared" si="1"/>
        <v>137025769</v>
      </c>
    </row>
    <row r="25" spans="1:7" ht="24.95" customHeight="1">
      <c r="A25" s="593" t="s">
        <v>914</v>
      </c>
      <c r="B25" s="591">
        <v>51869</v>
      </c>
      <c r="C25" s="592">
        <v>125874266</v>
      </c>
      <c r="D25" s="592">
        <v>30553</v>
      </c>
      <c r="E25" s="592">
        <v>72454486</v>
      </c>
      <c r="F25" s="592">
        <v>21316</v>
      </c>
      <c r="G25" s="592">
        <v>53419781</v>
      </c>
    </row>
    <row r="26" spans="1:7" ht="24.95" customHeight="1">
      <c r="A26" s="593" t="s">
        <v>915</v>
      </c>
      <c r="B26" s="591">
        <v>3445104</v>
      </c>
      <c r="C26" s="592">
        <v>144414830</v>
      </c>
      <c r="D26" s="592">
        <v>2236140</v>
      </c>
      <c r="E26" s="592">
        <v>90197753</v>
      </c>
      <c r="F26" s="592">
        <v>1208964</v>
      </c>
      <c r="G26" s="592">
        <v>54217078</v>
      </c>
    </row>
    <row r="27" spans="1:7" ht="24.95" customHeight="1">
      <c r="A27" s="593" t="s">
        <v>916</v>
      </c>
      <c r="B27" s="591">
        <v>1961694</v>
      </c>
      <c r="C27" s="592">
        <v>75055132</v>
      </c>
      <c r="D27" s="592">
        <v>1287334</v>
      </c>
      <c r="E27" s="592">
        <v>45666221</v>
      </c>
      <c r="F27" s="592">
        <v>674360</v>
      </c>
      <c r="G27" s="592">
        <v>29388910</v>
      </c>
    </row>
    <row r="28" spans="1:7" ht="3" customHeight="1" thickBot="1">
      <c r="A28" s="599"/>
      <c r="B28" s="600"/>
      <c r="C28" s="600"/>
      <c r="D28" s="600"/>
      <c r="E28" s="600"/>
      <c r="F28" s="600"/>
      <c r="G28" s="600"/>
    </row>
    <row r="29" spans="1:7" s="1020" customFormat="1" ht="17.100000000000001" customHeight="1">
      <c r="A29" s="1784" t="s">
        <v>917</v>
      </c>
      <c r="B29" s="1784"/>
      <c r="C29" s="1784"/>
      <c r="D29" s="1784"/>
      <c r="E29" s="1784"/>
      <c r="F29" s="1019"/>
      <c r="G29" s="1017"/>
    </row>
  </sheetData>
  <mergeCells count="12">
    <mergeCell ref="B7:C7"/>
    <mergeCell ref="F7:G7"/>
    <mergeCell ref="A29:E29"/>
    <mergeCell ref="A2:G2"/>
    <mergeCell ref="A3:G3"/>
    <mergeCell ref="A4:B4"/>
    <mergeCell ref="F4:G4"/>
    <mergeCell ref="A5:A6"/>
    <mergeCell ref="F5:G5"/>
    <mergeCell ref="A8:A9"/>
    <mergeCell ref="B5:C5"/>
    <mergeCell ref="F6:G6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2" pageOrder="overThenDown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BreakPreview" zoomScaleSheetLayoutView="100" workbookViewId="0">
      <selection activeCell="A27" sqref="A27:G27"/>
    </sheetView>
  </sheetViews>
  <sheetFormatPr defaultColWidth="8" defaultRowHeight="12.75"/>
  <cols>
    <col min="1" max="1" width="8.77734375" style="639" customWidth="1"/>
    <col min="2" max="7" width="12.109375" style="639" customWidth="1"/>
    <col min="8" max="9" width="9.88671875" style="583" bestFit="1" customWidth="1"/>
    <col min="10" max="10" width="10.77734375" style="583" bestFit="1" customWidth="1"/>
    <col min="11" max="14" width="11.5546875" style="583" bestFit="1" customWidth="1"/>
    <col min="15" max="15" width="10.77734375" style="583" bestFit="1" customWidth="1"/>
    <col min="16" max="16384" width="8" style="583"/>
  </cols>
  <sheetData>
    <row r="1" spans="1:15" s="585" customFormat="1" ht="12.95" customHeight="1"/>
    <row r="2" spans="1:15" ht="30" customHeight="1">
      <c r="A2" s="1785" t="s">
        <v>918</v>
      </c>
      <c r="B2" s="1785"/>
      <c r="C2" s="1785"/>
      <c r="D2" s="1785"/>
      <c r="E2" s="1785"/>
      <c r="F2" s="1785"/>
      <c r="G2" s="1785"/>
    </row>
    <row r="3" spans="1:15" ht="24.95" customHeight="1">
      <c r="A3" s="1799" t="s">
        <v>73</v>
      </c>
      <c r="B3" s="1799"/>
      <c r="C3" s="1799"/>
      <c r="D3" s="1799"/>
      <c r="E3" s="1799"/>
      <c r="F3" s="1799"/>
      <c r="G3" s="1799"/>
    </row>
    <row r="4" spans="1:15" ht="18" customHeight="1" thickBot="1">
      <c r="A4" s="1787" t="s">
        <v>919</v>
      </c>
      <c r="B4" s="1787"/>
      <c r="C4" s="602"/>
      <c r="D4" s="602"/>
      <c r="E4" s="602"/>
      <c r="F4" s="1788" t="s">
        <v>74</v>
      </c>
      <c r="G4" s="1788"/>
    </row>
    <row r="5" spans="1:15" ht="24.95" customHeight="1">
      <c r="A5" s="961" t="s">
        <v>920</v>
      </c>
      <c r="B5" s="964" t="s">
        <v>921</v>
      </c>
      <c r="C5" s="1721" t="s">
        <v>930</v>
      </c>
      <c r="D5" s="1800"/>
      <c r="E5" s="1721" t="s">
        <v>931</v>
      </c>
      <c r="F5" s="1722"/>
      <c r="G5" s="1722"/>
    </row>
    <row r="6" spans="1:15" ht="24.95" customHeight="1">
      <c r="A6" s="962"/>
      <c r="B6" s="165"/>
      <c r="C6" s="1390" t="s">
        <v>922</v>
      </c>
      <c r="D6" s="1390" t="s">
        <v>923</v>
      </c>
      <c r="E6" s="1389" t="s">
        <v>924</v>
      </c>
      <c r="F6" s="1389" t="s">
        <v>925</v>
      </c>
      <c r="G6" s="1389" t="s">
        <v>926</v>
      </c>
    </row>
    <row r="7" spans="1:15" ht="15" customHeight="1">
      <c r="A7" s="1790" t="s">
        <v>34</v>
      </c>
      <c r="B7" s="945" t="s">
        <v>1417</v>
      </c>
      <c r="C7" s="1028" t="s">
        <v>1418</v>
      </c>
      <c r="D7" s="1028" t="s">
        <v>32</v>
      </c>
      <c r="E7" s="1801" t="s">
        <v>26</v>
      </c>
      <c r="F7" s="1029" t="s">
        <v>75</v>
      </c>
      <c r="G7" s="1029" t="s">
        <v>33</v>
      </c>
    </row>
    <row r="8" spans="1:15" ht="15" customHeight="1" thickBot="1">
      <c r="A8" s="1792"/>
      <c r="B8" s="1329"/>
      <c r="C8" s="1168"/>
      <c r="D8" s="1169" t="s">
        <v>35</v>
      </c>
      <c r="E8" s="1802"/>
      <c r="F8" s="1170" t="s">
        <v>76</v>
      </c>
      <c r="G8" s="1170" t="s">
        <v>37</v>
      </c>
    </row>
    <row r="9" spans="1:15" ht="45" hidden="1" customHeight="1">
      <c r="A9" s="590">
        <v>2016</v>
      </c>
      <c r="B9" s="603" t="s">
        <v>126</v>
      </c>
      <c r="C9" s="604" t="s">
        <v>130</v>
      </c>
      <c r="D9" s="604" t="s">
        <v>131</v>
      </c>
      <c r="E9" s="604" t="s">
        <v>132</v>
      </c>
      <c r="F9" s="604" t="s">
        <v>127</v>
      </c>
      <c r="G9" s="264" t="s">
        <v>133</v>
      </c>
    </row>
    <row r="10" spans="1:15" ht="45" hidden="1" customHeight="1">
      <c r="A10" s="590">
        <v>2017</v>
      </c>
      <c r="B10" s="603" t="s">
        <v>128</v>
      </c>
      <c r="C10" s="605" t="s">
        <v>134</v>
      </c>
      <c r="D10" s="604" t="s">
        <v>135</v>
      </c>
      <c r="E10" s="604" t="s">
        <v>136</v>
      </c>
      <c r="F10" s="604" t="s">
        <v>129</v>
      </c>
      <c r="G10" s="604" t="s">
        <v>137</v>
      </c>
    </row>
    <row r="11" spans="1:15" ht="30" hidden="1" customHeight="1">
      <c r="A11" s="590">
        <v>2018</v>
      </c>
      <c r="B11" s="606">
        <v>5311398</v>
      </c>
      <c r="C11" s="607">
        <v>3822887</v>
      </c>
      <c r="D11" s="607">
        <v>40719644</v>
      </c>
      <c r="E11" s="607">
        <v>312549111</v>
      </c>
      <c r="F11" s="607">
        <v>238493199</v>
      </c>
      <c r="G11" s="607">
        <v>74055912</v>
      </c>
    </row>
    <row r="12" spans="1:15" ht="30" customHeight="1">
      <c r="A12" s="590">
        <v>2019</v>
      </c>
      <c r="B12" s="606">
        <v>5438035</v>
      </c>
      <c r="C12" s="607">
        <v>3928876</v>
      </c>
      <c r="D12" s="607">
        <v>43073193</v>
      </c>
      <c r="E12" s="607">
        <v>344497124</v>
      </c>
      <c r="F12" s="607">
        <v>261994165</v>
      </c>
      <c r="G12" s="607">
        <v>82502958</v>
      </c>
    </row>
    <row r="13" spans="1:15" ht="30" customHeight="1">
      <c r="A13" s="590">
        <v>2020</v>
      </c>
      <c r="B13" s="606">
        <v>4874155</v>
      </c>
      <c r="C13" s="607">
        <v>3560949</v>
      </c>
      <c r="D13" s="607">
        <v>44027472</v>
      </c>
      <c r="E13" s="607">
        <v>352008113</v>
      </c>
      <c r="F13" s="607">
        <v>267301863</v>
      </c>
      <c r="G13" s="607">
        <v>84706250</v>
      </c>
    </row>
    <row r="14" spans="1:15" ht="30" customHeight="1">
      <c r="A14" s="590">
        <v>2021</v>
      </c>
      <c r="B14" s="606">
        <v>4713460</v>
      </c>
      <c r="C14" s="607">
        <v>3470851</v>
      </c>
      <c r="D14" s="607">
        <v>45590919</v>
      </c>
      <c r="E14" s="607">
        <v>374374983</v>
      </c>
      <c r="F14" s="607">
        <v>281243593</v>
      </c>
      <c r="G14" s="607">
        <v>93131390</v>
      </c>
      <c r="H14" s="608"/>
      <c r="I14" s="608"/>
      <c r="J14" s="608"/>
      <c r="K14" s="608"/>
      <c r="L14" s="608"/>
      <c r="M14" s="608"/>
      <c r="N14" s="608"/>
      <c r="O14" s="608"/>
    </row>
    <row r="15" spans="1:15" ht="30" customHeight="1">
      <c r="A15" s="590">
        <v>2022</v>
      </c>
      <c r="B15" s="606">
        <v>5233200</v>
      </c>
      <c r="C15" s="607">
        <v>3798400</v>
      </c>
      <c r="D15" s="607">
        <v>48566897</v>
      </c>
      <c r="E15" s="609">
        <v>406431746</v>
      </c>
      <c r="F15" s="609">
        <v>304001405</v>
      </c>
      <c r="G15" s="609">
        <v>102430342</v>
      </c>
      <c r="H15" s="608"/>
      <c r="I15" s="608"/>
      <c r="J15" s="608"/>
      <c r="K15" s="608"/>
      <c r="L15" s="608"/>
      <c r="M15" s="608"/>
      <c r="N15" s="608"/>
      <c r="O15" s="608"/>
    </row>
    <row r="16" spans="1:15" ht="30" hidden="1" customHeight="1">
      <c r="A16" s="212" t="s">
        <v>927</v>
      </c>
      <c r="B16" s="607">
        <v>57499</v>
      </c>
      <c r="C16" s="607">
        <v>391080</v>
      </c>
      <c r="D16" s="607">
        <v>718783</v>
      </c>
      <c r="E16" s="607">
        <v>129957963</v>
      </c>
      <c r="F16" s="607">
        <v>106520928</v>
      </c>
      <c r="G16" s="607">
        <v>23437035</v>
      </c>
    </row>
    <row r="17" spans="1:15" ht="30" hidden="1" customHeight="1">
      <c r="A17" s="212" t="s">
        <v>928</v>
      </c>
      <c r="B17" s="607">
        <v>3332746</v>
      </c>
      <c r="C17" s="607">
        <v>3325239</v>
      </c>
      <c r="D17" s="607">
        <v>5200978</v>
      </c>
      <c r="E17" s="607">
        <v>182401924</v>
      </c>
      <c r="F17" s="607">
        <v>129247574</v>
      </c>
      <c r="G17" s="607">
        <v>53154349</v>
      </c>
    </row>
    <row r="18" spans="1:15" ht="30" hidden="1" customHeight="1">
      <c r="A18" s="212" t="s">
        <v>929</v>
      </c>
      <c r="B18" s="606">
        <v>1842955</v>
      </c>
      <c r="C18" s="607">
        <v>1842955</v>
      </c>
      <c r="D18" s="607">
        <v>42647136</v>
      </c>
      <c r="E18" s="609">
        <v>94071860</v>
      </c>
      <c r="F18" s="609">
        <v>68232903</v>
      </c>
      <c r="G18" s="610">
        <v>25838958</v>
      </c>
    </row>
    <row r="19" spans="1:15" ht="30" customHeight="1">
      <c r="A19" s="590">
        <v>2023</v>
      </c>
      <c r="B19" s="606">
        <f>SUM(B20:B22)</f>
        <v>5447362</v>
      </c>
      <c r="C19" s="1030" t="s">
        <v>441</v>
      </c>
      <c r="D19" s="607">
        <f t="shared" ref="D19:G19" si="0">SUM(D20:D22)</f>
        <v>50850207</v>
      </c>
      <c r="E19" s="607">
        <f t="shared" si="0"/>
        <v>436864185</v>
      </c>
      <c r="F19" s="607">
        <f t="shared" si="0"/>
        <v>328319241</v>
      </c>
      <c r="G19" s="609">
        <f t="shared" si="0"/>
        <v>108544944</v>
      </c>
      <c r="H19" s="608"/>
      <c r="I19" s="608"/>
      <c r="J19" s="608"/>
      <c r="K19" s="608"/>
      <c r="L19" s="608"/>
      <c r="M19" s="608"/>
      <c r="N19" s="608"/>
      <c r="O19" s="608"/>
    </row>
    <row r="20" spans="1:15" ht="30" hidden="1" customHeight="1">
      <c r="A20" s="212" t="s">
        <v>927</v>
      </c>
      <c r="B20" s="607">
        <v>60186</v>
      </c>
      <c r="C20" s="607">
        <v>420926</v>
      </c>
      <c r="D20" s="607">
        <v>804887</v>
      </c>
      <c r="E20" s="607">
        <v>146454722</v>
      </c>
      <c r="F20" s="607">
        <v>119548611</v>
      </c>
      <c r="G20" s="607">
        <v>26906111</v>
      </c>
    </row>
    <row r="21" spans="1:15" ht="30" hidden="1" customHeight="1">
      <c r="A21" s="212" t="s">
        <v>928</v>
      </c>
      <c r="B21" s="607">
        <v>3418928</v>
      </c>
      <c r="C21" s="607">
        <v>3408065</v>
      </c>
      <c r="D21" s="607">
        <v>5354573</v>
      </c>
      <c r="E21" s="607">
        <v>190618616</v>
      </c>
      <c r="F21" s="607">
        <v>136512180</v>
      </c>
      <c r="G21" s="607">
        <v>54106436</v>
      </c>
    </row>
    <row r="22" spans="1:15" ht="30" hidden="1" customHeight="1" thickBot="1">
      <c r="A22" s="616" t="s">
        <v>929</v>
      </c>
      <c r="B22" s="617">
        <v>1968248</v>
      </c>
      <c r="C22" s="618">
        <v>1968248</v>
      </c>
      <c r="D22" s="618">
        <v>44690747</v>
      </c>
      <c r="E22" s="619">
        <v>99790847</v>
      </c>
      <c r="F22" s="619">
        <v>72258450</v>
      </c>
      <c r="G22" s="620">
        <v>27532397</v>
      </c>
    </row>
    <row r="23" spans="1:15" ht="30" customHeight="1">
      <c r="A23" s="611">
        <v>2024</v>
      </c>
      <c r="B23" s="612">
        <f>SUM(B24:B26)</f>
        <v>5458667</v>
      </c>
      <c r="C23" s="613" t="s">
        <v>932</v>
      </c>
      <c r="D23" s="614">
        <f t="shared" ref="D23:G23" si="1">SUM(D24:D26)</f>
        <v>52555738</v>
      </c>
      <c r="E23" s="614">
        <f t="shared" si="1"/>
        <v>457798341</v>
      </c>
      <c r="F23" s="614">
        <f t="shared" si="1"/>
        <v>345344228</v>
      </c>
      <c r="G23" s="615">
        <f t="shared" si="1"/>
        <v>112454112</v>
      </c>
      <c r="H23" s="608"/>
      <c r="I23" s="608"/>
      <c r="J23" s="608"/>
      <c r="K23" s="608"/>
      <c r="L23" s="608"/>
      <c r="M23" s="608"/>
      <c r="N23" s="608"/>
      <c r="O23" s="608"/>
    </row>
    <row r="24" spans="1:15" ht="24.95" customHeight="1">
      <c r="A24" s="212" t="s">
        <v>927</v>
      </c>
      <c r="B24" s="1031">
        <v>51869</v>
      </c>
      <c r="C24" s="1031">
        <v>396259</v>
      </c>
      <c r="D24" s="1031">
        <v>770111</v>
      </c>
      <c r="E24" s="1031">
        <v>152943894</v>
      </c>
      <c r="F24" s="1031">
        <v>125874266</v>
      </c>
      <c r="G24" s="1031">
        <v>27069628</v>
      </c>
    </row>
    <row r="25" spans="1:15" ht="24.95" customHeight="1">
      <c r="A25" s="212" t="s">
        <v>928</v>
      </c>
      <c r="B25" s="1031">
        <v>3445104</v>
      </c>
      <c r="C25" s="1031">
        <v>3433791</v>
      </c>
      <c r="D25" s="1031">
        <v>5586056</v>
      </c>
      <c r="E25" s="1031">
        <v>201494100</v>
      </c>
      <c r="F25" s="1031">
        <v>144414830</v>
      </c>
      <c r="G25" s="1031">
        <v>57079269</v>
      </c>
    </row>
    <row r="26" spans="1:15" ht="24.95" customHeight="1" thickBot="1">
      <c r="A26" s="616" t="s">
        <v>929</v>
      </c>
      <c r="B26" s="1032">
        <v>1961694</v>
      </c>
      <c r="C26" s="1033">
        <v>1961694</v>
      </c>
      <c r="D26" s="1033">
        <v>46199571</v>
      </c>
      <c r="E26" s="1034">
        <v>103360347</v>
      </c>
      <c r="F26" s="1034">
        <v>75055132</v>
      </c>
      <c r="G26" s="1035">
        <v>28305215</v>
      </c>
    </row>
    <row r="27" spans="1:15" s="1020" customFormat="1" ht="17.100000000000001" customHeight="1">
      <c r="A27" s="1797" t="s">
        <v>1578</v>
      </c>
      <c r="B27" s="1797"/>
      <c r="C27" s="1797"/>
      <c r="D27" s="1797"/>
      <c r="E27" s="1797"/>
      <c r="F27" s="1797"/>
      <c r="G27" s="1797"/>
    </row>
    <row r="28" spans="1:15" ht="15" customHeight="1">
      <c r="A28" s="1798" t="s">
        <v>1577</v>
      </c>
      <c r="B28" s="1798"/>
      <c r="C28" s="1798"/>
      <c r="D28" s="1798"/>
      <c r="E28" s="1798"/>
      <c r="F28" s="1798"/>
      <c r="G28" s="1798"/>
    </row>
    <row r="29" spans="1:15" ht="17.25" customHeight="1">
      <c r="A29" s="621"/>
      <c r="B29" s="621"/>
      <c r="C29" s="621"/>
      <c r="D29" s="621"/>
      <c r="E29" s="621"/>
      <c r="F29" s="621"/>
      <c r="G29" s="621"/>
    </row>
    <row r="30" spans="1:15">
      <c r="B30" s="1026"/>
    </row>
    <row r="36" spans="5:6">
      <c r="F36" s="1027"/>
    </row>
    <row r="38" spans="5:6">
      <c r="E38" s="1027"/>
    </row>
  </sheetData>
  <mergeCells count="10">
    <mergeCell ref="A27:G27"/>
    <mergeCell ref="A28:G28"/>
    <mergeCell ref="A2:G2"/>
    <mergeCell ref="A3:G3"/>
    <mergeCell ref="A4:B4"/>
    <mergeCell ref="F4:G4"/>
    <mergeCell ref="C5:D5"/>
    <mergeCell ref="E5:G5"/>
    <mergeCell ref="A7:A8"/>
    <mergeCell ref="E7:E8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2" pageOrder="overThenDown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zoomScaleSheetLayoutView="100" workbookViewId="0">
      <selection activeCell="A2" sqref="A2:I2"/>
    </sheetView>
  </sheetViews>
  <sheetFormatPr defaultColWidth="8" defaultRowHeight="12.75"/>
  <cols>
    <col min="1" max="1" width="8.77734375" style="639" customWidth="1"/>
    <col min="2" max="6" width="7.77734375" style="639" customWidth="1"/>
    <col min="7" max="8" width="10.44140625" style="639" customWidth="1"/>
    <col min="9" max="9" width="13.109375" style="639" customWidth="1"/>
    <col min="10" max="11" width="9.88671875" style="583" bestFit="1" customWidth="1"/>
    <col min="12" max="12" width="10.77734375" style="583" bestFit="1" customWidth="1"/>
    <col min="13" max="16" width="11.5546875" style="583" bestFit="1" customWidth="1"/>
    <col min="17" max="17" width="10.77734375" style="583" bestFit="1" customWidth="1"/>
    <col min="18" max="16384" width="8" style="583"/>
  </cols>
  <sheetData>
    <row r="1" spans="1:12" ht="12.95" customHeight="1">
      <c r="A1" s="64"/>
      <c r="B1" s="64"/>
      <c r="C1" s="64"/>
      <c r="D1" s="64"/>
      <c r="E1" s="64"/>
      <c r="F1" s="622"/>
      <c r="G1" s="622"/>
      <c r="H1" s="622"/>
      <c r="I1" s="622"/>
      <c r="J1" s="623"/>
      <c r="L1" s="624"/>
    </row>
    <row r="2" spans="1:12" ht="30" customHeight="1">
      <c r="A2" s="1785" t="s">
        <v>933</v>
      </c>
      <c r="B2" s="1785"/>
      <c r="C2" s="1785"/>
      <c r="D2" s="1785"/>
      <c r="E2" s="1785"/>
      <c r="F2" s="1785"/>
      <c r="G2" s="1785"/>
      <c r="H2" s="1785"/>
      <c r="I2" s="1785"/>
    </row>
    <row r="3" spans="1:12" ht="24.95" customHeight="1">
      <c r="A3" s="1799" t="s">
        <v>77</v>
      </c>
      <c r="B3" s="1799"/>
      <c r="C3" s="1799"/>
      <c r="D3" s="1799"/>
      <c r="E3" s="1799"/>
      <c r="F3" s="1799"/>
      <c r="G3" s="1799"/>
      <c r="H3" s="1799"/>
      <c r="I3" s="1799"/>
    </row>
    <row r="4" spans="1:12" ht="18" customHeight="1" thickBot="1">
      <c r="A4" s="1787" t="s">
        <v>934</v>
      </c>
      <c r="B4" s="1787"/>
      <c r="C4" s="602"/>
      <c r="D4" s="602"/>
      <c r="E4" s="602"/>
      <c r="F4" s="585"/>
      <c r="G4" s="585" t="s">
        <v>1</v>
      </c>
      <c r="H4" s="1788" t="s">
        <v>38</v>
      </c>
      <c r="I4" s="1788"/>
    </row>
    <row r="5" spans="1:12" s="625" customFormat="1" ht="24.95" customHeight="1">
      <c r="A5" s="1810" t="s">
        <v>920</v>
      </c>
      <c r="B5" s="1808" t="s">
        <v>935</v>
      </c>
      <c r="C5" s="1809"/>
      <c r="D5" s="1810"/>
      <c r="E5" s="1809" t="s">
        <v>936</v>
      </c>
      <c r="F5" s="1810"/>
      <c r="G5" s="1038" t="s">
        <v>937</v>
      </c>
      <c r="H5" s="1039" t="s">
        <v>938</v>
      </c>
      <c r="I5" s="1038" t="s">
        <v>939</v>
      </c>
    </row>
    <row r="6" spans="1:12" s="625" customFormat="1" ht="20.100000000000001" customHeight="1">
      <c r="A6" s="1803"/>
      <c r="B6" s="1805" t="s">
        <v>39</v>
      </c>
      <c r="C6" s="1806"/>
      <c r="D6" s="1807"/>
      <c r="E6" s="1391" t="s">
        <v>40</v>
      </c>
      <c r="F6" s="1391"/>
      <c r="G6" s="1392"/>
      <c r="H6" s="1393" t="s">
        <v>41</v>
      </c>
      <c r="I6" s="1392" t="s">
        <v>42</v>
      </c>
    </row>
    <row r="7" spans="1:12" s="625" customFormat="1" ht="24.95" customHeight="1">
      <c r="A7" s="1803" t="s">
        <v>34</v>
      </c>
      <c r="B7" s="626"/>
      <c r="C7" s="627" t="s">
        <v>940</v>
      </c>
      <c r="D7" s="627" t="s">
        <v>941</v>
      </c>
      <c r="E7" s="965" t="s">
        <v>942</v>
      </c>
      <c r="F7" s="628" t="s">
        <v>943</v>
      </c>
      <c r="G7" s="1036" t="s">
        <v>78</v>
      </c>
      <c r="H7" s="1037" t="s">
        <v>43</v>
      </c>
      <c r="I7" s="1036" t="s">
        <v>44</v>
      </c>
    </row>
    <row r="8" spans="1:12" s="625" customFormat="1" ht="17.25" thickBot="1">
      <c r="A8" s="1804"/>
      <c r="B8" s="1164"/>
      <c r="C8" s="1165" t="s">
        <v>45</v>
      </c>
      <c r="D8" s="1166" t="s">
        <v>46</v>
      </c>
      <c r="E8" s="1167" t="s">
        <v>47</v>
      </c>
      <c r="F8" s="1166" t="s">
        <v>48</v>
      </c>
      <c r="G8" s="1165" t="s">
        <v>79</v>
      </c>
      <c r="H8" s="1166" t="s">
        <v>49</v>
      </c>
      <c r="I8" s="1165" t="s">
        <v>50</v>
      </c>
    </row>
    <row r="9" spans="1:12" ht="45" hidden="1" customHeight="1">
      <c r="A9" s="590">
        <v>2016</v>
      </c>
      <c r="B9" s="65">
        <v>70916</v>
      </c>
      <c r="C9" s="120">
        <v>37216</v>
      </c>
      <c r="D9" s="493">
        <v>33700</v>
      </c>
      <c r="E9" s="951">
        <v>6316</v>
      </c>
      <c r="F9" s="951">
        <v>34709</v>
      </c>
      <c r="G9" s="951">
        <v>33907</v>
      </c>
      <c r="H9" s="951">
        <v>1073</v>
      </c>
      <c r="I9" s="951">
        <v>1227</v>
      </c>
    </row>
    <row r="10" spans="1:12" ht="45" hidden="1" customHeight="1">
      <c r="A10" s="590">
        <v>2017</v>
      </c>
      <c r="B10" s="360">
        <v>70960</v>
      </c>
      <c r="C10" s="361">
        <v>36947</v>
      </c>
      <c r="D10" s="498">
        <v>34013</v>
      </c>
      <c r="E10" s="984">
        <v>6700</v>
      </c>
      <c r="F10" s="984">
        <v>35853</v>
      </c>
      <c r="G10" s="984">
        <v>32484</v>
      </c>
      <c r="H10" s="984">
        <v>1178</v>
      </c>
      <c r="I10" s="984">
        <v>1445</v>
      </c>
    </row>
    <row r="11" spans="1:12" ht="30" hidden="1" customHeight="1">
      <c r="A11" s="590">
        <v>2018</v>
      </c>
      <c r="B11" s="360">
        <v>72150</v>
      </c>
      <c r="C11" s="361">
        <v>37296</v>
      </c>
      <c r="D11" s="361">
        <v>34854</v>
      </c>
      <c r="E11" s="984">
        <v>7066</v>
      </c>
      <c r="F11" s="984">
        <v>37176</v>
      </c>
      <c r="G11" s="984">
        <v>31989</v>
      </c>
      <c r="H11" s="984">
        <v>1160</v>
      </c>
      <c r="I11" s="984">
        <v>1825</v>
      </c>
    </row>
    <row r="12" spans="1:12" ht="30" customHeight="1">
      <c r="A12" s="590">
        <v>2019</v>
      </c>
      <c r="B12" s="360">
        <v>72181</v>
      </c>
      <c r="C12" s="361">
        <v>37276</v>
      </c>
      <c r="D12" s="361">
        <v>34905</v>
      </c>
      <c r="E12" s="984">
        <v>7555</v>
      </c>
      <c r="F12" s="984">
        <v>39296</v>
      </c>
      <c r="G12" s="984">
        <v>29744</v>
      </c>
      <c r="H12" s="984">
        <v>1130</v>
      </c>
      <c r="I12" s="984">
        <v>2011</v>
      </c>
    </row>
    <row r="13" spans="1:12" ht="30" customHeight="1">
      <c r="A13" s="590">
        <v>2020</v>
      </c>
      <c r="B13" s="360">
        <v>72608</v>
      </c>
      <c r="C13" s="361">
        <v>37816</v>
      </c>
      <c r="D13" s="361">
        <v>34792</v>
      </c>
      <c r="E13" s="984">
        <v>7974</v>
      </c>
      <c r="F13" s="984">
        <v>41134</v>
      </c>
      <c r="G13" s="984">
        <v>28150</v>
      </c>
      <c r="H13" s="984">
        <v>1243</v>
      </c>
      <c r="I13" s="984">
        <v>2081</v>
      </c>
    </row>
    <row r="14" spans="1:12" ht="30" customHeight="1">
      <c r="A14" s="590">
        <v>2021</v>
      </c>
      <c r="B14" s="360">
        <v>74647</v>
      </c>
      <c r="C14" s="361">
        <v>39062</v>
      </c>
      <c r="D14" s="361">
        <v>35585</v>
      </c>
      <c r="E14" s="984">
        <v>8612</v>
      </c>
      <c r="F14" s="984">
        <v>43622</v>
      </c>
      <c r="G14" s="984">
        <v>27419</v>
      </c>
      <c r="H14" s="984">
        <v>1375</v>
      </c>
      <c r="I14" s="984">
        <v>2231</v>
      </c>
    </row>
    <row r="15" spans="1:12" ht="30" customHeight="1">
      <c r="A15" s="590">
        <v>2022</v>
      </c>
      <c r="B15" s="360">
        <v>72781</v>
      </c>
      <c r="C15" s="361">
        <v>37407</v>
      </c>
      <c r="D15" s="361">
        <v>35374</v>
      </c>
      <c r="E15" s="984">
        <v>8880</v>
      </c>
      <c r="F15" s="984">
        <v>42184</v>
      </c>
      <c r="G15" s="984">
        <v>27275</v>
      </c>
      <c r="H15" s="984">
        <v>1320</v>
      </c>
      <c r="I15" s="984">
        <v>2002</v>
      </c>
    </row>
    <row r="16" spans="1:12" ht="30" customHeight="1">
      <c r="A16" s="590">
        <v>2023</v>
      </c>
      <c r="B16" s="360">
        <v>71153</v>
      </c>
      <c r="C16" s="361">
        <v>36370</v>
      </c>
      <c r="D16" s="361">
        <v>34783</v>
      </c>
      <c r="E16" s="984">
        <v>9593</v>
      </c>
      <c r="F16" s="984">
        <v>41720</v>
      </c>
      <c r="G16" s="984">
        <v>26209</v>
      </c>
      <c r="H16" s="984">
        <v>1157</v>
      </c>
      <c r="I16" s="984">
        <v>2067</v>
      </c>
    </row>
    <row r="17" spans="1:9" ht="30" customHeight="1" thickBot="1">
      <c r="A17" s="599">
        <v>2024</v>
      </c>
      <c r="B17" s="1040">
        <v>69267</v>
      </c>
      <c r="C17" s="1041">
        <v>35337</v>
      </c>
      <c r="D17" s="1041">
        <v>33930</v>
      </c>
      <c r="E17" s="1041">
        <v>9390</v>
      </c>
      <c r="F17" s="1041">
        <v>41062</v>
      </c>
      <c r="G17" s="1041">
        <v>25383</v>
      </c>
      <c r="H17" s="1041">
        <v>1022</v>
      </c>
      <c r="I17" s="1041">
        <v>1800</v>
      </c>
    </row>
    <row r="18" spans="1:9" s="1020" customFormat="1" ht="17.100000000000001" customHeight="1">
      <c r="A18" s="1018" t="s">
        <v>944</v>
      </c>
      <c r="B18" s="1018"/>
      <c r="C18" s="1018"/>
      <c r="D18" s="1018"/>
      <c r="E18" s="1018"/>
      <c r="F18" s="1018"/>
      <c r="G18" s="1018"/>
      <c r="H18" s="1018"/>
      <c r="I18" s="1018"/>
    </row>
    <row r="19" spans="1:9" ht="17.25" customHeight="1">
      <c r="A19" s="621"/>
      <c r="B19" s="621"/>
      <c r="C19" s="621"/>
      <c r="D19" s="621"/>
      <c r="E19" s="621"/>
      <c r="F19" s="621"/>
      <c r="G19" s="621"/>
      <c r="H19" s="621"/>
      <c r="I19" s="621"/>
    </row>
    <row r="20" spans="1:9">
      <c r="B20" s="1026"/>
    </row>
    <row r="26" spans="1:9">
      <c r="G26" s="1027"/>
    </row>
    <row r="28" spans="1:9">
      <c r="E28" s="1027"/>
    </row>
  </sheetData>
  <mergeCells count="9">
    <mergeCell ref="A7:A8"/>
    <mergeCell ref="B6:D6"/>
    <mergeCell ref="A2:I2"/>
    <mergeCell ref="A3:I3"/>
    <mergeCell ref="A4:B4"/>
    <mergeCell ref="H4:I4"/>
    <mergeCell ref="B5:D5"/>
    <mergeCell ref="E5:F5"/>
    <mergeCell ref="A5:A6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1" pageOrder="overThenDown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view="pageBreakPreview" zoomScaleSheetLayoutView="100" workbookViewId="0">
      <selection activeCell="L20" sqref="L20"/>
    </sheetView>
  </sheetViews>
  <sheetFormatPr defaultColWidth="8" defaultRowHeight="15.75"/>
  <cols>
    <col min="1" max="1" width="6.33203125" style="637" customWidth="1"/>
    <col min="2" max="2" width="9.77734375" style="637" customWidth="1"/>
    <col min="3" max="3" width="8.77734375" style="637" customWidth="1"/>
    <col min="4" max="4" width="9.77734375" style="637" customWidth="1"/>
    <col min="5" max="5" width="9.21875" style="637" customWidth="1"/>
    <col min="6" max="6" width="9.77734375" style="637" customWidth="1"/>
    <col min="7" max="7" width="8.77734375" style="637" customWidth="1"/>
    <col min="8" max="8" width="9.77734375" style="637" customWidth="1"/>
    <col min="9" max="9" width="8.77734375" style="637" customWidth="1"/>
    <col min="10" max="10" width="6.44140625" style="89" bestFit="1" customWidth="1"/>
    <col min="11" max="11" width="9.21875" style="89" bestFit="1" customWidth="1"/>
    <col min="12" max="12" width="5.88671875" style="89" customWidth="1"/>
    <col min="13" max="13" width="7.6640625" style="89" customWidth="1"/>
    <col min="14" max="16384" width="8" style="89"/>
  </cols>
  <sheetData>
    <row r="1" spans="1:18" s="582" customFormat="1" ht="12.95" customHeight="1">
      <c r="A1" s="1042"/>
      <c r="B1" s="1042"/>
      <c r="C1" s="1042"/>
      <c r="D1" s="1042"/>
      <c r="E1" s="1042"/>
      <c r="F1" s="1042"/>
      <c r="G1" s="1042"/>
      <c r="H1" s="1042"/>
      <c r="I1" s="1042"/>
      <c r="J1" s="629"/>
      <c r="L1" s="629"/>
      <c r="M1" s="629"/>
    </row>
    <row r="2" spans="1:18" s="631" customFormat="1" ht="30" customHeight="1">
      <c r="A2" s="1785" t="s">
        <v>945</v>
      </c>
      <c r="B2" s="1785"/>
      <c r="C2" s="1785"/>
      <c r="D2" s="1785"/>
      <c r="E2" s="1785"/>
      <c r="F2" s="1785"/>
      <c r="G2" s="1785"/>
      <c r="H2" s="1785"/>
      <c r="I2" s="1785"/>
      <c r="J2" s="630"/>
      <c r="K2" s="630"/>
      <c r="L2" s="630"/>
      <c r="M2" s="630"/>
    </row>
    <row r="3" spans="1:18" s="633" customFormat="1" ht="24.95" customHeight="1">
      <c r="A3" s="1786" t="s">
        <v>51</v>
      </c>
      <c r="B3" s="1786"/>
      <c r="C3" s="1786"/>
      <c r="D3" s="1786"/>
      <c r="E3" s="1786"/>
      <c r="F3" s="1786"/>
      <c r="G3" s="1786"/>
      <c r="H3" s="1786"/>
      <c r="I3" s="1786"/>
      <c r="J3" s="632"/>
      <c r="K3" s="632"/>
      <c r="L3" s="632"/>
      <c r="M3" s="632"/>
    </row>
    <row r="4" spans="1:18" s="585" customFormat="1" ht="18" customHeight="1" thickBot="1">
      <c r="A4" s="1787" t="s">
        <v>946</v>
      </c>
      <c r="B4" s="1787"/>
      <c r="C4" s="584"/>
      <c r="D4" s="584"/>
      <c r="E4" s="634"/>
      <c r="G4" s="1788" t="s">
        <v>80</v>
      </c>
      <c r="H4" s="1788"/>
      <c r="I4" s="1788"/>
      <c r="L4" s="635"/>
    </row>
    <row r="5" spans="1:18" s="637" customFormat="1" ht="24.95" customHeight="1">
      <c r="A5" s="1789" t="s">
        <v>947</v>
      </c>
      <c r="B5" s="1791" t="s">
        <v>948</v>
      </c>
      <c r="C5" s="1749"/>
      <c r="D5" s="1749"/>
      <c r="E5" s="1789"/>
      <c r="F5" s="1855" t="s">
        <v>969</v>
      </c>
      <c r="G5" s="1836"/>
      <c r="H5" s="1836"/>
      <c r="I5" s="1836"/>
      <c r="J5" s="636"/>
      <c r="K5" s="636"/>
      <c r="L5" s="636"/>
      <c r="M5" s="636"/>
      <c r="P5" s="638"/>
    </row>
    <row r="6" spans="1:18" s="637" customFormat="1" ht="24.95" customHeight="1">
      <c r="A6" s="1790"/>
      <c r="B6" s="1849"/>
      <c r="C6" s="1850"/>
      <c r="D6" s="1850"/>
      <c r="E6" s="1790"/>
      <c r="F6" s="1856" t="s">
        <v>949</v>
      </c>
      <c r="G6" s="1857"/>
      <c r="H6" s="1857"/>
      <c r="I6" s="1857"/>
      <c r="J6" s="636"/>
      <c r="K6" s="636"/>
      <c r="L6" s="636"/>
      <c r="M6" s="636"/>
    </row>
    <row r="7" spans="1:18" s="637" customFormat="1" ht="24.95" customHeight="1">
      <c r="A7" s="1025"/>
      <c r="B7" s="1795" t="s">
        <v>52</v>
      </c>
      <c r="C7" s="1796"/>
      <c r="D7" s="1796"/>
      <c r="E7" s="1851"/>
      <c r="F7" s="1827" t="s">
        <v>950</v>
      </c>
      <c r="G7" s="1829"/>
      <c r="H7" s="1858" t="s">
        <v>951</v>
      </c>
      <c r="I7" s="1859"/>
      <c r="J7" s="636"/>
      <c r="K7" s="636"/>
      <c r="L7" s="636"/>
      <c r="M7" s="636"/>
    </row>
    <row r="8" spans="1:18" s="1015" customFormat="1" ht="15" customHeight="1">
      <c r="A8" s="1047"/>
      <c r="B8" s="1852"/>
      <c r="C8" s="1853"/>
      <c r="D8" s="1853"/>
      <c r="E8" s="1854"/>
      <c r="F8" s="1860" t="s">
        <v>53</v>
      </c>
      <c r="G8" s="1861"/>
      <c r="H8" s="1862" t="s">
        <v>54</v>
      </c>
      <c r="I8" s="1863"/>
    </row>
    <row r="9" spans="1:18" s="639" customFormat="1" ht="20.100000000000001" customHeight="1">
      <c r="A9" s="1790" t="s">
        <v>396</v>
      </c>
      <c r="B9" s="1838" t="s">
        <v>952</v>
      </c>
      <c r="C9" s="1839"/>
      <c r="D9" s="1840" t="s">
        <v>953</v>
      </c>
      <c r="E9" s="1841"/>
      <c r="F9" s="1043" t="s">
        <v>952</v>
      </c>
      <c r="G9" s="1044" t="s">
        <v>954</v>
      </c>
      <c r="H9" s="1043" t="s">
        <v>952</v>
      </c>
      <c r="I9" s="1045" t="s">
        <v>954</v>
      </c>
    </row>
    <row r="10" spans="1:18" s="1048" customFormat="1" ht="14.85" customHeight="1" thickBot="1">
      <c r="A10" s="1792"/>
      <c r="B10" s="1842"/>
      <c r="C10" s="1843"/>
      <c r="D10" s="1844"/>
      <c r="E10" s="1845"/>
      <c r="F10" s="1394" t="s">
        <v>415</v>
      </c>
      <c r="G10" s="1395" t="s">
        <v>103</v>
      </c>
      <c r="H10" s="1394" t="s">
        <v>415</v>
      </c>
      <c r="I10" s="1396" t="s">
        <v>103</v>
      </c>
    </row>
    <row r="11" spans="1:18" s="640" customFormat="1" ht="14.85" hidden="1" customHeight="1">
      <c r="A11" s="590">
        <v>2016</v>
      </c>
      <c r="B11" s="1846">
        <v>21423</v>
      </c>
      <c r="C11" s="1847"/>
      <c r="D11" s="1848">
        <v>75984579</v>
      </c>
      <c r="E11" s="1848"/>
      <c r="F11" s="970">
        <v>7945</v>
      </c>
      <c r="G11" s="970">
        <v>18885012</v>
      </c>
      <c r="H11" s="969">
        <v>960</v>
      </c>
      <c r="I11" s="969">
        <v>8456854</v>
      </c>
      <c r="N11" s="641"/>
      <c r="O11" s="68"/>
      <c r="R11" s="68"/>
    </row>
    <row r="12" spans="1:18" s="640" customFormat="1" ht="14.85" hidden="1" customHeight="1">
      <c r="A12" s="590">
        <v>2017</v>
      </c>
      <c r="B12" s="1837">
        <v>23070</v>
      </c>
      <c r="C12" s="1832"/>
      <c r="D12" s="1831">
        <v>85189740</v>
      </c>
      <c r="E12" s="1831"/>
      <c r="F12" s="138">
        <v>7776</v>
      </c>
      <c r="G12" s="138">
        <v>18717642</v>
      </c>
      <c r="H12" s="138">
        <v>1296</v>
      </c>
      <c r="I12" s="138">
        <v>11424420</v>
      </c>
      <c r="N12" s="641"/>
      <c r="O12" s="68"/>
      <c r="R12" s="68"/>
    </row>
    <row r="13" spans="1:18" s="640" customFormat="1" ht="20.100000000000001" hidden="1" customHeight="1">
      <c r="A13" s="590">
        <v>2018</v>
      </c>
      <c r="B13" s="1830">
        <v>23414</v>
      </c>
      <c r="C13" s="1831"/>
      <c r="D13" s="1832">
        <v>91896342</v>
      </c>
      <c r="E13" s="1832"/>
      <c r="F13" s="138">
        <v>7621</v>
      </c>
      <c r="G13" s="138">
        <v>18605349</v>
      </c>
      <c r="H13" s="138">
        <v>1339</v>
      </c>
      <c r="I13" s="138">
        <v>13458244</v>
      </c>
      <c r="N13" s="641"/>
      <c r="O13" s="68"/>
      <c r="R13" s="68"/>
    </row>
    <row r="14" spans="1:18" s="640" customFormat="1" ht="20.100000000000001" customHeight="1">
      <c r="A14" s="590">
        <v>2019</v>
      </c>
      <c r="B14" s="1830">
        <v>25426</v>
      </c>
      <c r="C14" s="1831"/>
      <c r="D14" s="1832">
        <v>101529499</v>
      </c>
      <c r="E14" s="1832"/>
      <c r="F14" s="138">
        <v>7422</v>
      </c>
      <c r="G14" s="138">
        <v>18453386</v>
      </c>
      <c r="H14" s="138">
        <v>1786</v>
      </c>
      <c r="I14" s="138">
        <v>16412010</v>
      </c>
      <c r="K14" s="642"/>
      <c r="N14" s="641"/>
      <c r="O14" s="68"/>
      <c r="R14" s="68"/>
    </row>
    <row r="15" spans="1:18" s="640" customFormat="1" ht="20.100000000000001" customHeight="1">
      <c r="A15" s="590">
        <v>2020</v>
      </c>
      <c r="B15" s="1830">
        <v>27577</v>
      </c>
      <c r="C15" s="1831"/>
      <c r="D15" s="1832">
        <v>115574693</v>
      </c>
      <c r="E15" s="1832"/>
      <c r="F15" s="138">
        <v>7261</v>
      </c>
      <c r="G15" s="138">
        <v>18084875</v>
      </c>
      <c r="H15" s="138">
        <v>2309</v>
      </c>
      <c r="I15" s="138">
        <v>21941414</v>
      </c>
      <c r="K15" s="642"/>
      <c r="N15" s="641"/>
      <c r="O15" s="68"/>
      <c r="R15" s="68"/>
    </row>
    <row r="16" spans="1:18" s="640" customFormat="1" ht="20.100000000000001" customHeight="1">
      <c r="A16" s="590">
        <v>2021</v>
      </c>
      <c r="B16" s="1830">
        <v>29986</v>
      </c>
      <c r="C16" s="1831"/>
      <c r="D16" s="1832">
        <v>131576820</v>
      </c>
      <c r="E16" s="1832"/>
      <c r="F16" s="138">
        <v>7069</v>
      </c>
      <c r="G16" s="138">
        <v>17644997</v>
      </c>
      <c r="H16" s="138">
        <v>3021</v>
      </c>
      <c r="I16" s="138">
        <v>29224784</v>
      </c>
      <c r="J16" s="642"/>
      <c r="K16" s="642"/>
      <c r="N16" s="641"/>
      <c r="O16" s="68"/>
      <c r="R16" s="68"/>
    </row>
    <row r="17" spans="1:18" s="640" customFormat="1" ht="20.100000000000001" customHeight="1">
      <c r="A17" s="590">
        <v>2022</v>
      </c>
      <c r="B17" s="1830">
        <v>32520</v>
      </c>
      <c r="C17" s="1831"/>
      <c r="D17" s="1832">
        <v>151678437</v>
      </c>
      <c r="E17" s="1832"/>
      <c r="F17" s="138">
        <v>6820</v>
      </c>
      <c r="G17" s="138">
        <v>17401942</v>
      </c>
      <c r="H17" s="138">
        <v>3801</v>
      </c>
      <c r="I17" s="138">
        <v>38321825</v>
      </c>
      <c r="J17" s="642"/>
      <c r="K17" s="642"/>
      <c r="N17" s="641"/>
      <c r="O17" s="68"/>
      <c r="R17" s="68"/>
    </row>
    <row r="18" spans="1:18" s="640" customFormat="1" ht="20.100000000000001" customHeight="1">
      <c r="A18" s="590">
        <v>2023</v>
      </c>
      <c r="B18" s="1830">
        <v>33311</v>
      </c>
      <c r="C18" s="1831"/>
      <c r="D18" s="1832">
        <v>172546912</v>
      </c>
      <c r="E18" s="1832"/>
      <c r="F18" s="138">
        <v>6532</v>
      </c>
      <c r="G18" s="138">
        <v>17525965</v>
      </c>
      <c r="H18" s="138">
        <v>3920</v>
      </c>
      <c r="I18" s="138">
        <v>46108521</v>
      </c>
      <c r="J18" s="642"/>
      <c r="K18" s="642"/>
      <c r="N18" s="641"/>
      <c r="O18" s="68"/>
      <c r="R18" s="68"/>
    </row>
    <row r="19" spans="1:18" s="644" customFormat="1" ht="20.100000000000001" customHeight="1" thickBot="1">
      <c r="A19" s="599">
        <v>2024</v>
      </c>
      <c r="B19" s="1833">
        <v>35470</v>
      </c>
      <c r="C19" s="1834">
        <v>35470</v>
      </c>
      <c r="D19" s="1834">
        <v>191300119</v>
      </c>
      <c r="E19" s="1834">
        <v>191300119</v>
      </c>
      <c r="F19" s="1051">
        <v>6242</v>
      </c>
      <c r="G19" s="1051">
        <v>17402281</v>
      </c>
      <c r="H19" s="1051">
        <v>4648</v>
      </c>
      <c r="I19" s="1051">
        <v>53295042</v>
      </c>
      <c r="J19" s="643"/>
      <c r="K19" s="643"/>
      <c r="N19" s="645"/>
      <c r="O19" s="69"/>
      <c r="R19" s="69"/>
    </row>
    <row r="20" spans="1:18" s="639" customFormat="1" ht="17.100000000000001" customHeight="1" thickBot="1">
      <c r="A20" s="646"/>
      <c r="B20" s="646"/>
      <c r="C20" s="647"/>
      <c r="D20" s="647"/>
      <c r="E20" s="647"/>
      <c r="F20" s="647"/>
      <c r="G20" s="647"/>
      <c r="H20" s="647"/>
      <c r="I20" s="647"/>
      <c r="J20" s="70"/>
      <c r="K20" s="70"/>
      <c r="L20" s="70"/>
      <c r="M20" s="70"/>
    </row>
    <row r="21" spans="1:18" s="648" customFormat="1" ht="24.95" customHeight="1">
      <c r="A21" s="1810" t="s">
        <v>947</v>
      </c>
      <c r="B21" s="1835" t="s">
        <v>955</v>
      </c>
      <c r="C21" s="1836"/>
      <c r="D21" s="1836"/>
      <c r="E21" s="1836"/>
      <c r="F21" s="1836"/>
      <c r="G21" s="1836"/>
      <c r="H21" s="1836"/>
      <c r="I21" s="1836"/>
    </row>
    <row r="22" spans="1:18" s="648" customFormat="1" ht="24.95" customHeight="1">
      <c r="A22" s="1803"/>
      <c r="B22" s="1827" t="s">
        <v>956</v>
      </c>
      <c r="C22" s="1828"/>
      <c r="D22" s="1828"/>
      <c r="E22" s="1828"/>
      <c r="F22" s="1828"/>
      <c r="G22" s="1829"/>
      <c r="H22" s="1812" t="s">
        <v>957</v>
      </c>
      <c r="I22" s="1814"/>
    </row>
    <row r="23" spans="1:18" s="648" customFormat="1" ht="20.100000000000001" customHeight="1">
      <c r="A23" s="965"/>
      <c r="B23" s="1825" t="s">
        <v>958</v>
      </c>
      <c r="C23" s="1826"/>
      <c r="D23" s="1827" t="s">
        <v>959</v>
      </c>
      <c r="E23" s="1828"/>
      <c r="F23" s="1827" t="s">
        <v>960</v>
      </c>
      <c r="G23" s="1829"/>
      <c r="H23" s="966"/>
      <c r="I23" s="1163"/>
    </row>
    <row r="24" spans="1:18" s="648" customFormat="1" ht="28.5" customHeight="1">
      <c r="A24" s="965"/>
      <c r="B24" s="1818" t="s">
        <v>1419</v>
      </c>
      <c r="C24" s="1819"/>
      <c r="D24" s="1820" t="s">
        <v>55</v>
      </c>
      <c r="E24" s="1821"/>
      <c r="F24" s="1820" t="s">
        <v>81</v>
      </c>
      <c r="G24" s="1821"/>
      <c r="H24" s="1747" t="s">
        <v>82</v>
      </c>
      <c r="I24" s="1822"/>
    </row>
    <row r="25" spans="1:18" s="649" customFormat="1" ht="20.100000000000001" customHeight="1">
      <c r="A25" s="1803" t="s">
        <v>34</v>
      </c>
      <c r="B25" s="1043" t="s">
        <v>952</v>
      </c>
      <c r="C25" s="1044" t="s">
        <v>954</v>
      </c>
      <c r="D25" s="1043" t="s">
        <v>952</v>
      </c>
      <c r="E25" s="1045" t="s">
        <v>954</v>
      </c>
      <c r="F25" s="1043" t="s">
        <v>952</v>
      </c>
      <c r="G25" s="1045" t="s">
        <v>954</v>
      </c>
      <c r="H25" s="1043" t="s">
        <v>952</v>
      </c>
      <c r="I25" s="1045" t="s">
        <v>954</v>
      </c>
    </row>
    <row r="26" spans="1:18" s="649" customFormat="1" ht="15" customHeight="1" thickBot="1">
      <c r="A26" s="1804"/>
      <c r="B26" s="1394" t="s">
        <v>415</v>
      </c>
      <c r="C26" s="1395" t="s">
        <v>103</v>
      </c>
      <c r="D26" s="1394" t="s">
        <v>415</v>
      </c>
      <c r="E26" s="1396" t="s">
        <v>103</v>
      </c>
      <c r="F26" s="1394" t="s">
        <v>415</v>
      </c>
      <c r="G26" s="1396" t="s">
        <v>103</v>
      </c>
      <c r="H26" s="1397" t="s">
        <v>414</v>
      </c>
      <c r="I26" s="1396" t="s">
        <v>103</v>
      </c>
    </row>
    <row r="27" spans="1:18" s="640" customFormat="1" ht="14.85" hidden="1" customHeight="1">
      <c r="A27" s="590">
        <v>2016</v>
      </c>
      <c r="B27" s="969">
        <v>5113</v>
      </c>
      <c r="C27" s="969">
        <v>21395676</v>
      </c>
      <c r="D27" s="969">
        <v>2265</v>
      </c>
      <c r="E27" s="969">
        <v>13194944</v>
      </c>
      <c r="F27" s="969">
        <v>106</v>
      </c>
      <c r="G27" s="969">
        <v>191756</v>
      </c>
      <c r="H27" s="969">
        <v>379</v>
      </c>
      <c r="I27" s="969">
        <v>1537866</v>
      </c>
    </row>
    <row r="28" spans="1:18" s="640" customFormat="1" ht="14.85" hidden="1" customHeight="1">
      <c r="A28" s="590">
        <v>2017</v>
      </c>
      <c r="B28" s="969">
        <v>6090</v>
      </c>
      <c r="C28" s="969">
        <v>25340439</v>
      </c>
      <c r="D28" s="969">
        <v>2442</v>
      </c>
      <c r="E28" s="969">
        <v>14413297</v>
      </c>
      <c r="F28" s="969">
        <v>129</v>
      </c>
      <c r="G28" s="969">
        <v>255331</v>
      </c>
      <c r="H28" s="969">
        <v>390</v>
      </c>
      <c r="I28" s="969">
        <v>1651529</v>
      </c>
    </row>
    <row r="29" spans="1:18" s="640" customFormat="1" ht="20.100000000000001" hidden="1" customHeight="1">
      <c r="A29" s="590">
        <v>2018</v>
      </c>
      <c r="B29" s="362">
        <v>6393</v>
      </c>
      <c r="C29" s="362">
        <v>28104443</v>
      </c>
      <c r="D29" s="362">
        <v>2621</v>
      </c>
      <c r="E29" s="362">
        <v>15914373</v>
      </c>
      <c r="F29" s="362">
        <v>144</v>
      </c>
      <c r="G29" s="362">
        <v>312046</v>
      </c>
      <c r="H29" s="362">
        <v>405</v>
      </c>
      <c r="I29" s="362">
        <v>1880210</v>
      </c>
    </row>
    <row r="30" spans="1:18" s="640" customFormat="1" ht="20.100000000000001" customHeight="1">
      <c r="A30" s="590">
        <v>2019</v>
      </c>
      <c r="B30" s="362">
        <v>7401</v>
      </c>
      <c r="C30" s="362">
        <v>31166280</v>
      </c>
      <c r="D30" s="362">
        <v>2843</v>
      </c>
      <c r="E30" s="362">
        <v>18008816</v>
      </c>
      <c r="F30" s="362">
        <v>179</v>
      </c>
      <c r="G30" s="362">
        <v>375430</v>
      </c>
      <c r="H30" s="362">
        <v>408</v>
      </c>
      <c r="I30" s="362">
        <v>1760621</v>
      </c>
    </row>
    <row r="31" spans="1:18" s="640" customFormat="1" ht="20.100000000000001" customHeight="1">
      <c r="A31" s="590">
        <v>2020</v>
      </c>
      <c r="B31" s="362">
        <v>8598</v>
      </c>
      <c r="C31" s="362">
        <v>36417476</v>
      </c>
      <c r="D31" s="362">
        <v>3071</v>
      </c>
      <c r="E31" s="362">
        <v>20053303</v>
      </c>
      <c r="F31" s="362">
        <v>219</v>
      </c>
      <c r="G31" s="362">
        <v>465674</v>
      </c>
      <c r="H31" s="362">
        <v>406</v>
      </c>
      <c r="I31" s="362">
        <v>1913662</v>
      </c>
    </row>
    <row r="32" spans="1:18" s="640" customFormat="1" ht="20.100000000000001" customHeight="1">
      <c r="A32" s="590">
        <v>2021</v>
      </c>
      <c r="B32" s="362">
        <v>9903</v>
      </c>
      <c r="C32" s="362">
        <v>41958126</v>
      </c>
      <c r="D32" s="362">
        <v>3316</v>
      </c>
      <c r="E32" s="362">
        <v>22267323</v>
      </c>
      <c r="F32" s="362">
        <v>264</v>
      </c>
      <c r="G32" s="362">
        <v>589765</v>
      </c>
      <c r="H32" s="362">
        <v>400</v>
      </c>
      <c r="I32" s="362">
        <v>1945621</v>
      </c>
    </row>
    <row r="33" spans="1:14" s="640" customFormat="1" ht="20.100000000000001" customHeight="1">
      <c r="A33" s="590">
        <v>2022</v>
      </c>
      <c r="B33" s="362">
        <v>11237</v>
      </c>
      <c r="C33" s="362">
        <v>48809152</v>
      </c>
      <c r="D33" s="362">
        <v>3572</v>
      </c>
      <c r="E33" s="362">
        <v>24944386</v>
      </c>
      <c r="F33" s="362">
        <v>326</v>
      </c>
      <c r="G33" s="362">
        <v>762865</v>
      </c>
      <c r="H33" s="362">
        <v>386</v>
      </c>
      <c r="I33" s="362">
        <v>1787717</v>
      </c>
    </row>
    <row r="34" spans="1:14" s="640" customFormat="1" ht="20.100000000000001" customHeight="1">
      <c r="A34" s="590">
        <v>2023</v>
      </c>
      <c r="B34" s="362">
        <v>11576</v>
      </c>
      <c r="C34" s="362">
        <v>54710118</v>
      </c>
      <c r="D34" s="362">
        <v>4050</v>
      </c>
      <c r="E34" s="362">
        <v>29776491</v>
      </c>
      <c r="F34" s="362">
        <v>363</v>
      </c>
      <c r="G34" s="362">
        <v>937698</v>
      </c>
      <c r="H34" s="362">
        <v>379</v>
      </c>
      <c r="I34" s="362">
        <v>1900946</v>
      </c>
    </row>
    <row r="35" spans="1:14" s="644" customFormat="1" ht="20.100000000000001" customHeight="1" thickBot="1">
      <c r="A35" s="599">
        <v>2024</v>
      </c>
      <c r="B35" s="1052">
        <v>12605</v>
      </c>
      <c r="C35" s="1052">
        <v>59355373</v>
      </c>
      <c r="D35" s="1052">
        <v>4513</v>
      </c>
      <c r="E35" s="1052">
        <v>35149440</v>
      </c>
      <c r="F35" s="1052">
        <v>423</v>
      </c>
      <c r="G35" s="1052">
        <v>1149304</v>
      </c>
      <c r="H35" s="1052">
        <v>392</v>
      </c>
      <c r="I35" s="1052">
        <v>2219055</v>
      </c>
    </row>
    <row r="36" spans="1:14" s="601" customFormat="1" ht="15.6" customHeight="1" thickBot="1">
      <c r="A36" s="587"/>
      <c r="B36" s="587"/>
      <c r="C36" s="587"/>
      <c r="D36" s="587"/>
      <c r="E36" s="587"/>
      <c r="F36" s="587"/>
      <c r="G36" s="587"/>
      <c r="H36" s="587"/>
      <c r="I36" s="587"/>
      <c r="N36" s="585"/>
    </row>
    <row r="37" spans="1:14" s="601" customFormat="1" ht="24.95" customHeight="1">
      <c r="A37" s="1810" t="s">
        <v>947</v>
      </c>
      <c r="B37" s="1808" t="s">
        <v>961</v>
      </c>
      <c r="C37" s="1810"/>
      <c r="D37" s="1823" t="s">
        <v>962</v>
      </c>
      <c r="E37" s="1824"/>
      <c r="F37" s="1824"/>
      <c r="G37" s="1824"/>
      <c r="H37" s="1824"/>
      <c r="I37" s="1824"/>
      <c r="N37" s="585"/>
    </row>
    <row r="38" spans="1:14" s="650" customFormat="1" ht="20.100000000000001" customHeight="1">
      <c r="A38" s="1803"/>
      <c r="B38" s="1811"/>
      <c r="C38" s="1803"/>
      <c r="D38" s="1812" t="s">
        <v>963</v>
      </c>
      <c r="E38" s="1813"/>
      <c r="F38" s="1812" t="s">
        <v>964</v>
      </c>
      <c r="G38" s="1813"/>
      <c r="H38" s="1812" t="s">
        <v>965</v>
      </c>
      <c r="I38" s="1814"/>
    </row>
    <row r="39" spans="1:14" ht="15" customHeight="1">
      <c r="A39" s="965"/>
      <c r="B39" s="1815" t="s">
        <v>83</v>
      </c>
      <c r="C39" s="1816"/>
      <c r="D39" s="1815" t="s">
        <v>84</v>
      </c>
      <c r="E39" s="1816"/>
      <c r="F39" s="1815" t="s">
        <v>85</v>
      </c>
      <c r="G39" s="1816"/>
      <c r="H39" s="1815" t="s">
        <v>86</v>
      </c>
      <c r="I39" s="1817"/>
    </row>
    <row r="40" spans="1:14" ht="20.100000000000001" customHeight="1">
      <c r="A40" s="1803" t="s">
        <v>34</v>
      </c>
      <c r="B40" s="1043" t="s">
        <v>952</v>
      </c>
      <c r="C40" s="1044" t="s">
        <v>954</v>
      </c>
      <c r="D40" s="1043" t="s">
        <v>952</v>
      </c>
      <c r="E40" s="1044" t="s">
        <v>954</v>
      </c>
      <c r="F40" s="1043" t="s">
        <v>952</v>
      </c>
      <c r="G40" s="1044" t="s">
        <v>954</v>
      </c>
      <c r="H40" s="1043" t="s">
        <v>952</v>
      </c>
      <c r="I40" s="1043" t="s">
        <v>966</v>
      </c>
    </row>
    <row r="41" spans="1:14" ht="15" customHeight="1" thickBot="1">
      <c r="A41" s="1804"/>
      <c r="B41" s="1394" t="s">
        <v>415</v>
      </c>
      <c r="C41" s="1395" t="s">
        <v>103</v>
      </c>
      <c r="D41" s="1394" t="s">
        <v>415</v>
      </c>
      <c r="E41" s="1395" t="s">
        <v>103</v>
      </c>
      <c r="F41" s="1394" t="s">
        <v>415</v>
      </c>
      <c r="G41" s="1395" t="s">
        <v>103</v>
      </c>
      <c r="H41" s="1394" t="s">
        <v>415</v>
      </c>
      <c r="I41" s="1396" t="s">
        <v>103</v>
      </c>
    </row>
    <row r="42" spans="1:14" ht="14.85" hidden="1" customHeight="1">
      <c r="A42" s="590">
        <v>2016</v>
      </c>
      <c r="B42" s="137">
        <v>3664</v>
      </c>
      <c r="C42" s="137">
        <v>9027980</v>
      </c>
      <c r="D42" s="137">
        <v>13</v>
      </c>
      <c r="E42" s="137">
        <v>183148</v>
      </c>
      <c r="F42" s="137">
        <v>874</v>
      </c>
      <c r="G42" s="137">
        <v>2903921</v>
      </c>
      <c r="H42" s="137">
        <v>104</v>
      </c>
      <c r="I42" s="137">
        <v>207422</v>
      </c>
    </row>
    <row r="43" spans="1:14" ht="14.85" hidden="1" customHeight="1">
      <c r="A43" s="590">
        <v>2017</v>
      </c>
      <c r="B43" s="137">
        <v>3871</v>
      </c>
      <c r="C43" s="137">
        <v>9719743</v>
      </c>
      <c r="D43" s="137">
        <v>13</v>
      </c>
      <c r="E43" s="137">
        <v>164026</v>
      </c>
      <c r="F43" s="137">
        <v>897</v>
      </c>
      <c r="G43" s="137">
        <v>3243235</v>
      </c>
      <c r="H43" s="137">
        <v>166</v>
      </c>
      <c r="I43" s="137">
        <v>260078</v>
      </c>
    </row>
    <row r="44" spans="1:14" ht="20.100000000000001" hidden="1" customHeight="1">
      <c r="A44" s="590">
        <v>2018</v>
      </c>
      <c r="B44" s="116">
        <v>4168</v>
      </c>
      <c r="C44" s="116">
        <v>10699935</v>
      </c>
      <c r="D44" s="116">
        <v>15</v>
      </c>
      <c r="E44" s="116">
        <v>195471</v>
      </c>
      <c r="F44" s="116">
        <v>585</v>
      </c>
      <c r="G44" s="116">
        <v>2480590</v>
      </c>
      <c r="H44" s="116">
        <v>123</v>
      </c>
      <c r="I44" s="116">
        <v>245681</v>
      </c>
    </row>
    <row r="45" spans="1:14" ht="20.100000000000001" customHeight="1">
      <c r="A45" s="590">
        <v>2019</v>
      </c>
      <c r="B45" s="116">
        <v>4432</v>
      </c>
      <c r="C45" s="116">
        <v>11607215</v>
      </c>
      <c r="D45" s="116">
        <v>16</v>
      </c>
      <c r="E45" s="116">
        <v>228858</v>
      </c>
      <c r="F45" s="116">
        <v>816</v>
      </c>
      <c r="G45" s="116">
        <v>3244900</v>
      </c>
      <c r="H45" s="116">
        <v>123</v>
      </c>
      <c r="I45" s="116">
        <v>271983</v>
      </c>
    </row>
    <row r="46" spans="1:14" ht="20.100000000000001" customHeight="1">
      <c r="A46" s="590">
        <v>2020</v>
      </c>
      <c r="B46" s="116">
        <v>4694</v>
      </c>
      <c r="C46" s="116">
        <v>12512146</v>
      </c>
      <c r="D46" s="116">
        <v>8</v>
      </c>
      <c r="E46" s="116">
        <v>138328</v>
      </c>
      <c r="F46" s="116">
        <v>876</v>
      </c>
      <c r="G46" s="116">
        <v>3683963</v>
      </c>
      <c r="H46" s="116">
        <v>135</v>
      </c>
      <c r="I46" s="116">
        <v>363851</v>
      </c>
    </row>
    <row r="47" spans="1:14" ht="20.100000000000001" customHeight="1">
      <c r="A47" s="590">
        <v>2021</v>
      </c>
      <c r="B47" s="116">
        <v>4982</v>
      </c>
      <c r="C47" s="116">
        <v>13506897</v>
      </c>
      <c r="D47" s="116">
        <v>15</v>
      </c>
      <c r="E47" s="116">
        <v>249174</v>
      </c>
      <c r="F47" s="116">
        <v>889</v>
      </c>
      <c r="G47" s="116">
        <v>3832832</v>
      </c>
      <c r="H47" s="116">
        <v>127</v>
      </c>
      <c r="I47" s="116">
        <v>357302</v>
      </c>
    </row>
    <row r="48" spans="1:14" ht="20.100000000000001" customHeight="1">
      <c r="A48" s="590">
        <v>2022</v>
      </c>
      <c r="B48" s="116">
        <v>5243</v>
      </c>
      <c r="C48" s="116">
        <v>14591191</v>
      </c>
      <c r="D48" s="116">
        <v>13</v>
      </c>
      <c r="E48" s="116">
        <v>171782</v>
      </c>
      <c r="F48" s="116">
        <v>932</v>
      </c>
      <c r="G48" s="116">
        <v>4416427</v>
      </c>
      <c r="H48" s="116">
        <v>190</v>
      </c>
      <c r="I48" s="116">
        <v>471152</v>
      </c>
    </row>
    <row r="49" spans="1:9" ht="20.100000000000001" customHeight="1">
      <c r="A49" s="590">
        <v>2023</v>
      </c>
      <c r="B49" s="116">
        <v>5491</v>
      </c>
      <c r="C49" s="116">
        <v>16397962</v>
      </c>
      <c r="D49" s="116">
        <v>13</v>
      </c>
      <c r="E49" s="116">
        <v>290899</v>
      </c>
      <c r="F49" s="116">
        <v>789</v>
      </c>
      <c r="G49" s="116">
        <v>4394629</v>
      </c>
      <c r="H49" s="116">
        <v>198</v>
      </c>
      <c r="I49" s="116">
        <v>503684</v>
      </c>
    </row>
    <row r="50" spans="1:9" ht="20.100000000000001" customHeight="1" thickBot="1">
      <c r="A50" s="611">
        <v>2024</v>
      </c>
      <c r="B50" s="1053">
        <v>5720</v>
      </c>
      <c r="C50" s="1053">
        <v>17898284</v>
      </c>
      <c r="D50" s="1053">
        <v>8</v>
      </c>
      <c r="E50" s="1053">
        <v>122469</v>
      </c>
      <c r="F50" s="1053">
        <v>787</v>
      </c>
      <c r="G50" s="1053">
        <v>4176849</v>
      </c>
      <c r="H50" s="1053">
        <v>132</v>
      </c>
      <c r="I50" s="1053">
        <v>532022</v>
      </c>
    </row>
    <row r="51" spans="1:9" s="1050" customFormat="1" ht="17.100000000000001" customHeight="1">
      <c r="A51" s="1797" t="s">
        <v>967</v>
      </c>
      <c r="B51" s="1797"/>
      <c r="C51" s="1797"/>
      <c r="D51" s="1797"/>
      <c r="E51" s="1797"/>
      <c r="F51" s="1797"/>
      <c r="G51" s="1797"/>
      <c r="H51" s="1797"/>
      <c r="I51" s="1797"/>
    </row>
    <row r="52" spans="1:9" ht="15" customHeight="1">
      <c r="A52" s="1798" t="s">
        <v>968</v>
      </c>
      <c r="B52" s="1798"/>
      <c r="C52" s="1798"/>
      <c r="D52" s="1798"/>
      <c r="E52" s="1798"/>
      <c r="F52" s="1798"/>
      <c r="G52" s="1798"/>
      <c r="H52" s="1798"/>
      <c r="I52" s="1798"/>
    </row>
    <row r="53" spans="1:9">
      <c r="A53" s="1046"/>
      <c r="B53" s="1046"/>
      <c r="C53" s="1046"/>
      <c r="D53" s="1046"/>
      <c r="E53" s="1046"/>
      <c r="F53" s="1046"/>
      <c r="G53" s="1046"/>
      <c r="H53" s="1046"/>
      <c r="I53" s="1046"/>
    </row>
  </sheetData>
  <mergeCells count="62">
    <mergeCell ref="A5:A6"/>
    <mergeCell ref="B5:E6"/>
    <mergeCell ref="B7:E8"/>
    <mergeCell ref="A2:I2"/>
    <mergeCell ref="A3:I3"/>
    <mergeCell ref="A4:B4"/>
    <mergeCell ref="G4:I4"/>
    <mergeCell ref="F5:I5"/>
    <mergeCell ref="F6:I6"/>
    <mergeCell ref="F7:G7"/>
    <mergeCell ref="H7:I7"/>
    <mergeCell ref="F8:G8"/>
    <mergeCell ref="H8:I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23:C23"/>
    <mergeCell ref="D23:E23"/>
    <mergeCell ref="F23:G23"/>
    <mergeCell ref="B15:C15"/>
    <mergeCell ref="D15:E15"/>
    <mergeCell ref="B16:C16"/>
    <mergeCell ref="D16:E16"/>
    <mergeCell ref="B17:C17"/>
    <mergeCell ref="D17:E17"/>
    <mergeCell ref="B19:C19"/>
    <mergeCell ref="D19:E19"/>
    <mergeCell ref="B21:I21"/>
    <mergeCell ref="B22:G22"/>
    <mergeCell ref="H22:I22"/>
    <mergeCell ref="B18:C18"/>
    <mergeCell ref="D18:E18"/>
    <mergeCell ref="B24:C24"/>
    <mergeCell ref="D24:E24"/>
    <mergeCell ref="F24:G24"/>
    <mergeCell ref="H24:I24"/>
    <mergeCell ref="B37:C37"/>
    <mergeCell ref="D37:I37"/>
    <mergeCell ref="A51:I51"/>
    <mergeCell ref="A52:I52"/>
    <mergeCell ref="B38:C38"/>
    <mergeCell ref="D38:E38"/>
    <mergeCell ref="F38:G38"/>
    <mergeCell ref="H38:I38"/>
    <mergeCell ref="B39:C39"/>
    <mergeCell ref="D39:E39"/>
    <mergeCell ref="F39:G39"/>
    <mergeCell ref="H39:I39"/>
    <mergeCell ref="A9:A10"/>
    <mergeCell ref="A21:A22"/>
    <mergeCell ref="A25:A26"/>
    <mergeCell ref="A37:A38"/>
    <mergeCell ref="A40:A41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2" pageOrder="overThenDown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zoomScaleSheetLayoutView="100" workbookViewId="0">
      <selection activeCell="G12" sqref="G12"/>
    </sheetView>
  </sheetViews>
  <sheetFormatPr defaultColWidth="8" defaultRowHeight="12.75"/>
  <cols>
    <col min="1" max="1" width="6" style="39" bestFit="1" customWidth="1"/>
    <col min="2" max="2" width="9.33203125" style="39" customWidth="1"/>
    <col min="3" max="3" width="10.5546875" style="39" customWidth="1"/>
    <col min="4" max="4" width="8.21875" style="39" customWidth="1"/>
    <col min="5" max="5" width="10.44140625" style="39" customWidth="1"/>
    <col min="6" max="6" width="9.77734375" style="39" customWidth="1"/>
    <col min="7" max="7" width="10.77734375" style="39" customWidth="1"/>
    <col min="8" max="8" width="10.33203125" style="39" customWidth="1"/>
    <col min="9" max="9" width="8.33203125" style="39" customWidth="1"/>
    <col min="10" max="10" width="10.33203125" style="30" customWidth="1"/>
    <col min="11" max="11" width="10.77734375" style="30" customWidth="1"/>
    <col min="12" max="12" width="11.77734375" style="30" customWidth="1"/>
    <col min="13" max="13" width="6" style="30" bestFit="1" customWidth="1"/>
    <col min="14" max="14" width="10.77734375" style="30" customWidth="1"/>
    <col min="15" max="15" width="6.33203125" style="30" customWidth="1"/>
    <col min="16" max="16" width="6.77734375" style="30" customWidth="1"/>
    <col min="17" max="18" width="6.5546875" style="30" customWidth="1"/>
    <col min="19" max="16384" width="8" style="30"/>
  </cols>
  <sheetData>
    <row r="1" spans="1:10" s="128" customFormat="1" ht="12.95" customHeight="1">
      <c r="A1" s="992"/>
      <c r="B1" s="992"/>
      <c r="C1" s="992"/>
      <c r="D1" s="992"/>
      <c r="E1" s="992"/>
      <c r="F1" s="992"/>
      <c r="G1" s="992"/>
      <c r="H1" s="992"/>
      <c r="I1" s="918"/>
    </row>
    <row r="2" spans="1:10" s="31" customFormat="1" ht="54.95" customHeight="1">
      <c r="A2" s="1865" t="s">
        <v>970</v>
      </c>
      <c r="B2" s="1865"/>
      <c r="C2" s="1865"/>
      <c r="D2" s="1865"/>
      <c r="E2" s="1865"/>
      <c r="F2" s="1865"/>
      <c r="G2" s="1865"/>
      <c r="H2" s="1865"/>
      <c r="I2" s="1865"/>
    </row>
    <row r="3" spans="1:10" s="72" customFormat="1" ht="18" customHeight="1" thickBot="1">
      <c r="A3" s="1872" t="s">
        <v>877</v>
      </c>
      <c r="B3" s="1872"/>
      <c r="C3" s="1872"/>
      <c r="D3" s="62"/>
      <c r="E3" s="62"/>
      <c r="F3" s="44"/>
      <c r="G3" s="483"/>
      <c r="H3" s="972" t="s">
        <v>378</v>
      </c>
      <c r="I3" s="972" t="s">
        <v>172</v>
      </c>
    </row>
    <row r="4" spans="1:10" s="59" customFormat="1" ht="24.95" customHeight="1">
      <c r="A4" s="1736" t="s">
        <v>971</v>
      </c>
      <c r="B4" s="1873" t="s">
        <v>829</v>
      </c>
      <c r="C4" s="173"/>
      <c r="D4" s="174"/>
      <c r="E4" s="173"/>
      <c r="F4" s="173" t="s">
        <v>972</v>
      </c>
      <c r="G4" s="174"/>
      <c r="H4" s="174"/>
      <c r="I4" s="1049"/>
    </row>
    <row r="5" spans="1:10" s="59" customFormat="1" ht="15" customHeight="1">
      <c r="A5" s="1737"/>
      <c r="B5" s="1743"/>
      <c r="C5" s="168"/>
      <c r="D5" s="175"/>
      <c r="E5" s="973"/>
      <c r="F5" s="261" t="s">
        <v>58</v>
      </c>
      <c r="G5" s="175"/>
      <c r="H5" s="175"/>
      <c r="I5" s="1159"/>
    </row>
    <row r="6" spans="1:10" s="59" customFormat="1" ht="20.100000000000001" customHeight="1">
      <c r="A6" s="1332"/>
      <c r="B6" s="1338"/>
      <c r="C6" s="170"/>
      <c r="D6" s="948" t="s">
        <v>973</v>
      </c>
      <c r="E6" s="971" t="s">
        <v>974</v>
      </c>
      <c r="F6" s="948" t="s">
        <v>975</v>
      </c>
      <c r="G6" s="948" t="s">
        <v>976</v>
      </c>
      <c r="H6" s="971" t="s">
        <v>977</v>
      </c>
      <c r="I6" s="948" t="s">
        <v>978</v>
      </c>
    </row>
    <row r="7" spans="1:10" s="59" customFormat="1" ht="20.100000000000001" customHeight="1">
      <c r="A7" s="1332"/>
      <c r="B7" s="1338"/>
      <c r="C7" s="176"/>
      <c r="D7" s="949"/>
      <c r="E7" s="452"/>
      <c r="F7" s="949" t="s">
        <v>979</v>
      </c>
      <c r="G7" s="949" t="s">
        <v>980</v>
      </c>
      <c r="H7" s="452" t="s">
        <v>981</v>
      </c>
      <c r="I7" s="949"/>
    </row>
    <row r="8" spans="1:10" s="59" customFormat="1" ht="51" customHeight="1" thickBot="1">
      <c r="A8" s="1333" t="s">
        <v>143</v>
      </c>
      <c r="B8" s="1398" t="s">
        <v>1420</v>
      </c>
      <c r="C8" s="1160"/>
      <c r="D8" s="1154" t="s">
        <v>144</v>
      </c>
      <c r="E8" s="1157" t="s">
        <v>145</v>
      </c>
      <c r="F8" s="1154" t="s">
        <v>992</v>
      </c>
      <c r="G8" s="1157" t="s">
        <v>996</v>
      </c>
      <c r="H8" s="1161" t="s">
        <v>998</v>
      </c>
      <c r="I8" s="1157" t="s">
        <v>147</v>
      </c>
    </row>
    <row r="9" spans="1:10" s="75" customFormat="1" ht="30" hidden="1" customHeight="1">
      <c r="A9" s="218">
        <v>2016</v>
      </c>
      <c r="B9" s="60">
        <v>2283</v>
      </c>
      <c r="C9" s="123">
        <v>1025</v>
      </c>
      <c r="D9" s="123">
        <v>0</v>
      </c>
      <c r="E9" s="123">
        <v>635</v>
      </c>
      <c r="F9" s="123">
        <v>359</v>
      </c>
      <c r="G9" s="123">
        <v>0</v>
      </c>
      <c r="H9" s="123">
        <v>0</v>
      </c>
      <c r="I9" s="123">
        <v>31</v>
      </c>
    </row>
    <row r="10" spans="1:10" s="75" customFormat="1" ht="30" hidden="1" customHeight="1">
      <c r="A10" s="218">
        <v>2017</v>
      </c>
      <c r="B10" s="60">
        <v>4908</v>
      </c>
      <c r="C10" s="123">
        <v>2809</v>
      </c>
      <c r="D10" s="123">
        <v>0</v>
      </c>
      <c r="E10" s="123">
        <v>622</v>
      </c>
      <c r="F10" s="123">
        <v>379</v>
      </c>
      <c r="G10" s="123">
        <v>0</v>
      </c>
      <c r="H10" s="123">
        <v>29</v>
      </c>
      <c r="I10" s="123">
        <v>29</v>
      </c>
      <c r="J10" s="145"/>
    </row>
    <row r="11" spans="1:10" s="75" customFormat="1" ht="30" hidden="1" customHeight="1">
      <c r="A11" s="218">
        <v>2018</v>
      </c>
      <c r="B11" s="60">
        <v>4923</v>
      </c>
      <c r="C11" s="123">
        <v>2718</v>
      </c>
      <c r="D11" s="123">
        <v>0</v>
      </c>
      <c r="E11" s="123">
        <v>616</v>
      </c>
      <c r="F11" s="123">
        <v>386</v>
      </c>
      <c r="G11" s="123">
        <v>0</v>
      </c>
      <c r="H11" s="123">
        <v>0</v>
      </c>
      <c r="I11" s="123">
        <v>30</v>
      </c>
      <c r="J11" s="145"/>
    </row>
    <row r="12" spans="1:10" s="75" customFormat="1" ht="30" customHeight="1">
      <c r="A12" s="218">
        <v>2019</v>
      </c>
      <c r="B12" s="60">
        <v>4936</v>
      </c>
      <c r="C12" s="123">
        <v>2617</v>
      </c>
      <c r="D12" s="123">
        <v>0</v>
      </c>
      <c r="E12" s="123">
        <v>613</v>
      </c>
      <c r="F12" s="123">
        <v>392</v>
      </c>
      <c r="G12" s="123">
        <v>0</v>
      </c>
      <c r="H12" s="123">
        <v>0</v>
      </c>
      <c r="I12" s="123">
        <v>28</v>
      </c>
      <c r="J12" s="145"/>
    </row>
    <row r="13" spans="1:10" s="75" customFormat="1" ht="30" customHeight="1">
      <c r="A13" s="218">
        <v>2020</v>
      </c>
      <c r="B13" s="60">
        <v>4929</v>
      </c>
      <c r="C13" s="123">
        <v>2475</v>
      </c>
      <c r="D13" s="123">
        <v>0</v>
      </c>
      <c r="E13" s="123">
        <v>595</v>
      </c>
      <c r="F13" s="123">
        <v>385</v>
      </c>
      <c r="G13" s="123">
        <v>0</v>
      </c>
      <c r="H13" s="123">
        <v>0</v>
      </c>
      <c r="I13" s="123">
        <v>28</v>
      </c>
      <c r="J13" s="145"/>
    </row>
    <row r="14" spans="1:10" s="75" customFormat="1" ht="30" customHeight="1">
      <c r="A14" s="218">
        <v>2021</v>
      </c>
      <c r="B14" s="65">
        <v>4914</v>
      </c>
      <c r="C14" s="123">
        <v>2377</v>
      </c>
      <c r="D14" s="123">
        <v>0</v>
      </c>
      <c r="E14" s="123">
        <v>587</v>
      </c>
      <c r="F14" s="123">
        <v>390</v>
      </c>
      <c r="G14" s="123">
        <v>0</v>
      </c>
      <c r="H14" s="123">
        <v>1</v>
      </c>
      <c r="I14" s="123">
        <v>28</v>
      </c>
    </row>
    <row r="15" spans="1:10" s="75" customFormat="1" ht="30" customHeight="1">
      <c r="A15" s="218">
        <v>2022</v>
      </c>
      <c r="B15" s="65">
        <v>4898</v>
      </c>
      <c r="C15" s="123">
        <v>2277</v>
      </c>
      <c r="D15" s="123">
        <v>0</v>
      </c>
      <c r="E15" s="123">
        <v>571</v>
      </c>
      <c r="F15" s="123">
        <v>405</v>
      </c>
      <c r="G15" s="123">
        <v>0</v>
      </c>
      <c r="H15" s="123">
        <v>1</v>
      </c>
      <c r="I15" s="123">
        <v>30</v>
      </c>
    </row>
    <row r="16" spans="1:10" s="75" customFormat="1" ht="30" customHeight="1">
      <c r="A16" s="218">
        <v>2023</v>
      </c>
      <c r="B16" s="65">
        <f>SUM(C16,D32,'18.국가보훈대상자_2'!G15,'18.국가보훈대상자_2'!B29:G29)</f>
        <v>4844</v>
      </c>
      <c r="C16" s="123">
        <f>SUM(D16:I16,B32:C32)</f>
        <v>2172</v>
      </c>
      <c r="D16" s="123">
        <v>0</v>
      </c>
      <c r="E16" s="123">
        <v>563</v>
      </c>
      <c r="F16" s="123">
        <v>407</v>
      </c>
      <c r="G16" s="123">
        <v>0</v>
      </c>
      <c r="H16" s="123">
        <v>0</v>
      </c>
      <c r="I16" s="123">
        <v>28</v>
      </c>
    </row>
    <row r="17" spans="1:10" s="76" customFormat="1" ht="30" customHeight="1" thickBot="1">
      <c r="A17" s="480">
        <v>2024</v>
      </c>
      <c r="B17" s="481">
        <f>C17+D33+SUM('18.국가보훈대상자_2'!G16,'18.국가보훈대상자_2'!B30:G30)</f>
        <v>4856</v>
      </c>
      <c r="C17" s="536">
        <f>SUM(D17:I17,B33:C33)</f>
        <v>2090</v>
      </c>
      <c r="D17" s="536" t="s">
        <v>175</v>
      </c>
      <c r="E17" s="536">
        <v>558</v>
      </c>
      <c r="F17" s="536">
        <v>422</v>
      </c>
      <c r="G17" s="536"/>
      <c r="H17" s="536"/>
      <c r="I17" s="536">
        <v>27</v>
      </c>
    </row>
    <row r="18" spans="1:10" ht="13.5" thickBot="1">
      <c r="A18" s="1871"/>
      <c r="B18" s="1871"/>
      <c r="C18" s="483"/>
      <c r="D18" s="187"/>
      <c r="E18" s="187"/>
      <c r="F18" s="187"/>
      <c r="G18" s="187"/>
      <c r="H18" s="187"/>
      <c r="I18" s="187"/>
      <c r="J18" s="374"/>
    </row>
    <row r="19" spans="1:10" ht="20.100000000000001" customHeight="1">
      <c r="A19" s="1873" t="s">
        <v>971</v>
      </c>
      <c r="B19" s="167" t="s">
        <v>972</v>
      </c>
      <c r="C19" s="1054"/>
      <c r="D19" s="174" t="s">
        <v>982</v>
      </c>
      <c r="E19" s="174"/>
      <c r="F19" s="167"/>
      <c r="G19" s="174"/>
      <c r="H19" s="174"/>
      <c r="I19" s="174"/>
    </row>
    <row r="20" spans="1:10" ht="15" customHeight="1">
      <c r="A20" s="1743"/>
      <c r="B20" s="1055" t="s">
        <v>58</v>
      </c>
      <c r="C20" s="1056"/>
      <c r="D20" s="1057" t="s">
        <v>141</v>
      </c>
      <c r="E20" s="1058"/>
      <c r="F20" s="1058"/>
      <c r="G20" s="1058"/>
      <c r="H20" s="1058"/>
      <c r="I20" s="1058"/>
    </row>
    <row r="21" spans="1:10" ht="16.5">
      <c r="A21" s="693"/>
      <c r="B21" s="948" t="s">
        <v>983</v>
      </c>
      <c r="C21" s="971" t="s">
        <v>984</v>
      </c>
      <c r="D21" s="169"/>
      <c r="E21" s="948" t="s">
        <v>985</v>
      </c>
      <c r="F21" s="1718" t="s">
        <v>986</v>
      </c>
      <c r="G21" s="1868"/>
      <c r="H21" s="1868"/>
      <c r="I21" s="1868"/>
    </row>
    <row r="22" spans="1:10" ht="16.5">
      <c r="A22" s="693"/>
      <c r="B22" s="449" t="s">
        <v>987</v>
      </c>
      <c r="C22" s="1062" t="s">
        <v>993</v>
      </c>
      <c r="D22" s="177"/>
      <c r="E22" s="949" t="s">
        <v>973</v>
      </c>
      <c r="F22" s="1869" t="s">
        <v>142</v>
      </c>
      <c r="G22" s="1870"/>
      <c r="H22" s="1870"/>
      <c r="I22" s="1870"/>
    </row>
    <row r="23" spans="1:10" ht="20.100000000000001" customHeight="1">
      <c r="A23" s="693"/>
      <c r="B23" s="449"/>
      <c r="C23" s="1063" t="s">
        <v>994</v>
      </c>
      <c r="D23" s="482"/>
      <c r="E23" s="949"/>
      <c r="F23" s="1060" t="s">
        <v>988</v>
      </c>
      <c r="G23" s="1060" t="s">
        <v>989</v>
      </c>
      <c r="H23" s="1061" t="s">
        <v>990</v>
      </c>
      <c r="I23" s="1061" t="s">
        <v>991</v>
      </c>
    </row>
    <row r="24" spans="1:10" ht="55.5" customHeight="1" thickBot="1">
      <c r="A24" s="1155" t="s">
        <v>143</v>
      </c>
      <c r="B24" s="1154" t="s">
        <v>148</v>
      </c>
      <c r="C24" s="1154" t="s">
        <v>995</v>
      </c>
      <c r="D24" s="1162"/>
      <c r="E24" s="1157" t="s">
        <v>997</v>
      </c>
      <c r="F24" s="1154" t="s">
        <v>149</v>
      </c>
      <c r="G24" s="1154" t="s">
        <v>150</v>
      </c>
      <c r="H24" s="1156" t="s">
        <v>151</v>
      </c>
      <c r="I24" s="1156" t="s">
        <v>152</v>
      </c>
    </row>
    <row r="25" spans="1:10" ht="30" hidden="1" customHeight="1">
      <c r="A25" s="375">
        <v>2016</v>
      </c>
      <c r="B25" s="123">
        <v>0</v>
      </c>
      <c r="C25" s="81">
        <v>0</v>
      </c>
      <c r="D25" s="123">
        <v>1224</v>
      </c>
      <c r="E25" s="123">
        <v>17</v>
      </c>
      <c r="F25" s="123">
        <v>424</v>
      </c>
      <c r="G25" s="123">
        <v>332</v>
      </c>
      <c r="H25" s="123">
        <v>43</v>
      </c>
      <c r="I25" s="123">
        <v>0</v>
      </c>
    </row>
    <row r="26" spans="1:10" ht="30" hidden="1" customHeight="1">
      <c r="A26" s="375">
        <v>2017</v>
      </c>
      <c r="B26" s="123">
        <v>1779</v>
      </c>
      <c r="C26" s="81">
        <v>0</v>
      </c>
      <c r="D26" s="123">
        <v>1298</v>
      </c>
      <c r="E26" s="123">
        <v>27</v>
      </c>
      <c r="F26" s="123">
        <v>429</v>
      </c>
      <c r="G26" s="123">
        <v>337</v>
      </c>
      <c r="H26" s="123">
        <v>42</v>
      </c>
      <c r="I26" s="123">
        <v>0</v>
      </c>
    </row>
    <row r="27" spans="1:10" ht="30" hidden="1" customHeight="1">
      <c r="A27" s="375">
        <v>2018</v>
      </c>
      <c r="B27" s="123">
        <v>1686</v>
      </c>
      <c r="C27" s="81">
        <v>0</v>
      </c>
      <c r="D27" s="123">
        <v>1356</v>
      </c>
      <c r="E27" s="123">
        <v>27</v>
      </c>
      <c r="F27" s="123">
        <v>443</v>
      </c>
      <c r="G27" s="123">
        <v>365</v>
      </c>
      <c r="H27" s="123">
        <v>42</v>
      </c>
      <c r="I27" s="123">
        <v>0</v>
      </c>
    </row>
    <row r="28" spans="1:10" ht="30" customHeight="1">
      <c r="A28" s="375">
        <v>2019</v>
      </c>
      <c r="B28" s="123">
        <v>1584</v>
      </c>
      <c r="C28" s="81">
        <v>0</v>
      </c>
      <c r="D28" s="123">
        <v>1398</v>
      </c>
      <c r="E28" s="123">
        <v>30</v>
      </c>
      <c r="F28" s="123">
        <v>468</v>
      </c>
      <c r="G28" s="123">
        <v>381</v>
      </c>
      <c r="H28" s="123">
        <v>42</v>
      </c>
      <c r="I28" s="123">
        <v>0</v>
      </c>
    </row>
    <row r="29" spans="1:10" ht="30" customHeight="1">
      <c r="A29" s="375">
        <v>2020</v>
      </c>
      <c r="B29" s="123">
        <v>1467</v>
      </c>
      <c r="C29" s="81">
        <v>0</v>
      </c>
      <c r="D29" s="123">
        <v>1477</v>
      </c>
      <c r="E29" s="123">
        <v>30</v>
      </c>
      <c r="F29" s="123">
        <v>473</v>
      </c>
      <c r="G29" s="123">
        <v>409</v>
      </c>
      <c r="H29" s="123">
        <v>42</v>
      </c>
      <c r="I29" s="123">
        <v>0</v>
      </c>
    </row>
    <row r="30" spans="1:10" ht="30" customHeight="1">
      <c r="A30" s="375">
        <v>2021</v>
      </c>
      <c r="B30" s="123">
        <v>1371</v>
      </c>
      <c r="C30" s="81">
        <v>0</v>
      </c>
      <c r="D30" s="120">
        <v>1539</v>
      </c>
      <c r="E30" s="123">
        <v>28</v>
      </c>
      <c r="F30" s="123">
        <v>476</v>
      </c>
      <c r="G30" s="123">
        <v>439</v>
      </c>
      <c r="H30" s="123">
        <v>42</v>
      </c>
      <c r="I30" s="123">
        <v>0</v>
      </c>
    </row>
    <row r="31" spans="1:10" ht="30" customHeight="1">
      <c r="A31" s="375">
        <v>2022</v>
      </c>
      <c r="B31" s="123">
        <v>1270</v>
      </c>
      <c r="C31" s="81">
        <v>0</v>
      </c>
      <c r="D31" s="120">
        <v>1573</v>
      </c>
      <c r="E31" s="123">
        <v>27</v>
      </c>
      <c r="F31" s="123">
        <v>480</v>
      </c>
      <c r="G31" s="123">
        <v>472</v>
      </c>
      <c r="H31" s="123">
        <v>37</v>
      </c>
      <c r="I31" s="123">
        <v>0</v>
      </c>
    </row>
    <row r="32" spans="1:10" ht="30" customHeight="1">
      <c r="A32" s="375">
        <v>2023</v>
      </c>
      <c r="B32" s="123">
        <v>1174</v>
      </c>
      <c r="C32" s="81">
        <v>0</v>
      </c>
      <c r="D32" s="120">
        <f>SUM(E32:I32)+SUM('18.국가보훈대상자_2'!B15:F15)</f>
        <v>1588</v>
      </c>
      <c r="E32" s="123">
        <v>28</v>
      </c>
      <c r="F32" s="123">
        <v>474</v>
      </c>
      <c r="G32" s="123">
        <v>491</v>
      </c>
      <c r="H32" s="123">
        <v>36</v>
      </c>
      <c r="I32" s="123">
        <v>0</v>
      </c>
    </row>
    <row r="33" spans="1:10" ht="30" customHeight="1" thickBot="1">
      <c r="A33" s="376">
        <v>2024</v>
      </c>
      <c r="B33" s="307">
        <v>1083</v>
      </c>
      <c r="C33" s="307" t="s">
        <v>175</v>
      </c>
      <c r="D33" s="307">
        <f>SUM(E33:I33)+SUM('18.국가보훈대상자_2'!B16:F16)</f>
        <v>1635</v>
      </c>
      <c r="E33" s="307">
        <v>30</v>
      </c>
      <c r="F33" s="307">
        <v>458</v>
      </c>
      <c r="G33" s="307">
        <v>508</v>
      </c>
      <c r="H33" s="536">
        <v>35</v>
      </c>
      <c r="I33" s="536"/>
    </row>
    <row r="34" spans="1:10" ht="32.25" customHeight="1">
      <c r="A34" s="1866" t="s">
        <v>1010</v>
      </c>
      <c r="B34" s="1866"/>
      <c r="C34" s="1866"/>
      <c r="D34" s="1866"/>
      <c r="E34" s="1866"/>
      <c r="F34" s="1866"/>
      <c r="G34" s="1866"/>
      <c r="H34" s="1867"/>
      <c r="I34" s="1867"/>
      <c r="J34" s="1867"/>
    </row>
    <row r="35" spans="1:10" ht="13.5">
      <c r="A35" s="1864" t="s">
        <v>366</v>
      </c>
      <c r="B35" s="1864"/>
      <c r="C35" s="1864"/>
      <c r="D35" s="1864"/>
      <c r="E35" s="1864"/>
      <c r="F35" s="1864"/>
      <c r="G35" s="1864"/>
      <c r="H35" s="1864"/>
      <c r="I35" s="1864"/>
      <c r="J35" s="1864"/>
    </row>
  </sheetData>
  <mergeCells count="10">
    <mergeCell ref="A35:J35"/>
    <mergeCell ref="A2:I2"/>
    <mergeCell ref="A34:J34"/>
    <mergeCell ref="F21:I21"/>
    <mergeCell ref="F22:I22"/>
    <mergeCell ref="A18:B18"/>
    <mergeCell ref="A3:C3"/>
    <mergeCell ref="A4:A5"/>
    <mergeCell ref="B4:B5"/>
    <mergeCell ref="A19:A20"/>
  </mergeCells>
  <phoneticPr fontId="4" type="noConversion"/>
  <printOptions horizontalCentered="1" gridLinesSet="0"/>
  <pageMargins left="1.1023622047244095" right="1.1023622047244095" top="0.55118110236220474" bottom="0" header="0.51181102362204722" footer="2.3622047244094491"/>
  <pageSetup paperSize="9" scale="80" pageOrder="overThenDown" orientation="portrait" r:id="rId1"/>
  <headerFooter alignWithMargins="0"/>
  <colBreaks count="1" manualBreakCount="1">
    <brk id="10" max="4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zoomScaleSheetLayoutView="100" workbookViewId="0">
      <selection activeCell="M13" sqref="M13"/>
    </sheetView>
  </sheetViews>
  <sheetFormatPr defaultColWidth="8" defaultRowHeight="12.75"/>
  <cols>
    <col min="1" max="1" width="8" style="39"/>
    <col min="2" max="7" width="13.44140625" style="39" customWidth="1"/>
    <col min="8" max="16384" width="8" style="30"/>
  </cols>
  <sheetData>
    <row r="1" spans="1:10" s="128" customFormat="1" ht="12.95" customHeight="1">
      <c r="A1" s="918"/>
      <c r="B1" s="918"/>
      <c r="C1" s="918"/>
      <c r="D1" s="918"/>
      <c r="E1" s="918"/>
      <c r="F1" s="918"/>
      <c r="G1" s="918"/>
    </row>
    <row r="2" spans="1:10" s="31" customFormat="1" ht="54.95" customHeight="1">
      <c r="A2" s="1865" t="s">
        <v>999</v>
      </c>
      <c r="B2" s="1865"/>
      <c r="C2" s="1865"/>
      <c r="D2" s="1865"/>
      <c r="E2" s="1865"/>
      <c r="F2" s="1865"/>
      <c r="G2" s="1865"/>
      <c r="H2" s="485"/>
      <c r="I2" s="485"/>
      <c r="J2" s="485"/>
    </row>
    <row r="3" spans="1:10" s="72" customFormat="1" ht="18" customHeight="1" thickBot="1">
      <c r="A3" s="1872" t="s">
        <v>493</v>
      </c>
      <c r="B3" s="1872"/>
      <c r="C3" s="483"/>
      <c r="D3" s="483"/>
      <c r="E3" s="483"/>
      <c r="F3" s="483"/>
      <c r="G3" s="972" t="s">
        <v>140</v>
      </c>
      <c r="H3" s="374"/>
      <c r="I3" s="374"/>
      <c r="J3" s="374"/>
    </row>
    <row r="4" spans="1:10" s="59" customFormat="1" ht="24.95" customHeight="1">
      <c r="A4" s="1331" t="s">
        <v>971</v>
      </c>
      <c r="B4" s="174"/>
      <c r="C4" s="174"/>
      <c r="D4" s="1413" t="s">
        <v>1440</v>
      </c>
      <c r="E4" s="174"/>
      <c r="F4" s="174"/>
      <c r="G4" s="451" t="s">
        <v>1000</v>
      </c>
      <c r="H4" s="80"/>
      <c r="I4" s="80"/>
      <c r="J4" s="80"/>
    </row>
    <row r="5" spans="1:10" s="59" customFormat="1" ht="20.100000000000001" customHeight="1">
      <c r="A5" s="955"/>
      <c r="B5" s="948" t="s">
        <v>975</v>
      </c>
      <c r="C5" s="948" t="s">
        <v>976</v>
      </c>
      <c r="D5" s="971" t="s">
        <v>1001</v>
      </c>
      <c r="E5" s="948" t="s">
        <v>1002</v>
      </c>
      <c r="F5" s="971" t="s">
        <v>1003</v>
      </c>
      <c r="G5" s="948" t="s">
        <v>1004</v>
      </c>
    </row>
    <row r="6" spans="1:10" s="59" customFormat="1" ht="20.100000000000001" customHeight="1">
      <c r="A6" s="268"/>
      <c r="B6" s="449" t="s">
        <v>979</v>
      </c>
      <c r="C6" s="449" t="s">
        <v>1005</v>
      </c>
      <c r="D6" s="1414" t="s">
        <v>981</v>
      </c>
      <c r="E6" s="449" t="s">
        <v>978</v>
      </c>
      <c r="F6" s="1414" t="s">
        <v>1006</v>
      </c>
      <c r="G6" s="449" t="s">
        <v>1007</v>
      </c>
    </row>
    <row r="7" spans="1:10" s="59" customFormat="1" ht="41.25" customHeight="1" thickBot="1">
      <c r="A7" s="956" t="s">
        <v>67</v>
      </c>
      <c r="B7" s="1154" t="s">
        <v>1009</v>
      </c>
      <c r="C7" s="1154" t="s">
        <v>1008</v>
      </c>
      <c r="D7" s="1154" t="s">
        <v>146</v>
      </c>
      <c r="E7" s="1154" t="s">
        <v>153</v>
      </c>
      <c r="F7" s="1154" t="s">
        <v>138</v>
      </c>
      <c r="G7" s="1154" t="s">
        <v>154</v>
      </c>
    </row>
    <row r="8" spans="1:10" s="36" customFormat="1" ht="30" hidden="1" customHeight="1">
      <c r="A8" s="218">
        <v>2016</v>
      </c>
      <c r="B8" s="118">
        <v>339</v>
      </c>
      <c r="C8" s="118">
        <v>2</v>
      </c>
      <c r="D8" s="123">
        <v>0</v>
      </c>
      <c r="E8" s="123">
        <v>67</v>
      </c>
      <c r="F8" s="123">
        <v>0</v>
      </c>
      <c r="G8" s="123">
        <v>2</v>
      </c>
    </row>
    <row r="9" spans="1:10" s="75" customFormat="1" ht="2.25" hidden="1" customHeight="1">
      <c r="A9" s="218">
        <v>2017</v>
      </c>
      <c r="B9" s="118">
        <v>373</v>
      </c>
      <c r="C9" s="118">
        <v>3</v>
      </c>
      <c r="D9" s="123">
        <v>0</v>
      </c>
      <c r="E9" s="123">
        <v>87</v>
      </c>
      <c r="F9" s="123">
        <v>0</v>
      </c>
      <c r="G9" s="123">
        <v>2</v>
      </c>
    </row>
    <row r="10" spans="1:10" s="75" customFormat="1" ht="30" hidden="1" customHeight="1">
      <c r="A10" s="218">
        <v>2018</v>
      </c>
      <c r="B10" s="118">
        <v>388</v>
      </c>
      <c r="C10" s="118">
        <v>3</v>
      </c>
      <c r="D10" s="123">
        <v>0</v>
      </c>
      <c r="E10" s="123">
        <v>88</v>
      </c>
      <c r="F10" s="123">
        <v>0</v>
      </c>
      <c r="G10" s="123">
        <v>2</v>
      </c>
    </row>
    <row r="11" spans="1:10" s="75" customFormat="1" ht="30" customHeight="1">
      <c r="A11" s="218">
        <v>2019</v>
      </c>
      <c r="B11" s="118">
        <v>406</v>
      </c>
      <c r="C11" s="118">
        <v>4</v>
      </c>
      <c r="D11" s="123">
        <v>0</v>
      </c>
      <c r="E11" s="123">
        <v>67</v>
      </c>
      <c r="F11" s="123">
        <v>0</v>
      </c>
      <c r="G11" s="123">
        <v>2</v>
      </c>
    </row>
    <row r="12" spans="1:10" s="75" customFormat="1" ht="30" customHeight="1">
      <c r="A12" s="218">
        <v>2020</v>
      </c>
      <c r="B12" s="118">
        <v>432</v>
      </c>
      <c r="C12" s="118">
        <v>3</v>
      </c>
      <c r="D12" s="123">
        <v>0</v>
      </c>
      <c r="E12" s="123">
        <v>88</v>
      </c>
      <c r="F12" s="123">
        <v>0</v>
      </c>
      <c r="G12" s="123">
        <v>1</v>
      </c>
    </row>
    <row r="13" spans="1:10" s="75" customFormat="1" ht="30" customHeight="1">
      <c r="A13" s="218">
        <v>2021</v>
      </c>
      <c r="B13" s="120">
        <v>459</v>
      </c>
      <c r="C13" s="118">
        <v>4</v>
      </c>
      <c r="D13" s="123" t="s">
        <v>175</v>
      </c>
      <c r="E13" s="123">
        <v>91</v>
      </c>
      <c r="F13" s="123" t="s">
        <v>175</v>
      </c>
      <c r="G13" s="123">
        <v>2</v>
      </c>
    </row>
    <row r="14" spans="1:10" s="75" customFormat="1" ht="30" customHeight="1">
      <c r="A14" s="218">
        <v>2022</v>
      </c>
      <c r="B14" s="120">
        <v>460</v>
      </c>
      <c r="C14" s="118">
        <v>3</v>
      </c>
      <c r="D14" s="123">
        <v>0</v>
      </c>
      <c r="E14" s="123">
        <v>94</v>
      </c>
      <c r="F14" s="123">
        <v>0</v>
      </c>
      <c r="G14" s="123">
        <v>2</v>
      </c>
    </row>
    <row r="15" spans="1:10" s="75" customFormat="1" ht="30" customHeight="1">
      <c r="A15" s="218">
        <v>2023</v>
      </c>
      <c r="B15" s="120">
        <v>485</v>
      </c>
      <c r="C15" s="118">
        <v>3</v>
      </c>
      <c r="D15" s="123">
        <v>0</v>
      </c>
      <c r="E15" s="123">
        <v>71</v>
      </c>
      <c r="F15" s="123">
        <v>0</v>
      </c>
      <c r="G15" s="123">
        <v>2</v>
      </c>
    </row>
    <row r="16" spans="1:10" s="75" customFormat="1" ht="30" customHeight="1" thickBot="1">
      <c r="A16" s="265">
        <v>2024</v>
      </c>
      <c r="B16" s="651">
        <v>506</v>
      </c>
      <c r="C16" s="652">
        <v>3</v>
      </c>
      <c r="D16" s="651" t="s">
        <v>175</v>
      </c>
      <c r="E16" s="651">
        <v>95</v>
      </c>
      <c r="F16" s="651" t="s">
        <v>175</v>
      </c>
      <c r="G16" s="651">
        <v>2</v>
      </c>
    </row>
    <row r="17" spans="1:11" s="36" customFormat="1" ht="11.25" customHeight="1" thickBot="1"/>
    <row r="18" spans="1:11" s="59" customFormat="1" ht="24.95" customHeight="1">
      <c r="A18" s="1337" t="s">
        <v>971</v>
      </c>
      <c r="B18" s="1874" t="s">
        <v>152</v>
      </c>
      <c r="C18" s="1875"/>
      <c r="D18" s="1875"/>
      <c r="E18" s="1875"/>
      <c r="F18" s="1875"/>
      <c r="G18" s="1875"/>
      <c r="H18" s="170"/>
      <c r="I18" s="170"/>
      <c r="J18" s="170"/>
      <c r="K18" s="170"/>
    </row>
    <row r="19" spans="1:11" s="59" customFormat="1" ht="20.100000000000001" customHeight="1">
      <c r="A19" s="693"/>
      <c r="B19" s="1326" t="s">
        <v>1430</v>
      </c>
      <c r="C19" s="1321">
        <v>5.18</v>
      </c>
      <c r="D19" s="1411" t="s">
        <v>1432</v>
      </c>
      <c r="E19" s="1066" t="s">
        <v>1434</v>
      </c>
      <c r="F19" s="1412" t="s">
        <v>1436</v>
      </c>
      <c r="G19" s="1410" t="s">
        <v>1438</v>
      </c>
    </row>
    <row r="20" spans="1:11" s="59" customFormat="1" ht="20.100000000000001" customHeight="1">
      <c r="A20" s="1338"/>
      <c r="B20" s="1415"/>
      <c r="C20" s="1416" t="s">
        <v>1431</v>
      </c>
      <c r="D20" s="1417" t="s">
        <v>1433</v>
      </c>
      <c r="E20" s="1320" t="s">
        <v>1435</v>
      </c>
      <c r="F20" s="1418" t="s">
        <v>1437</v>
      </c>
      <c r="G20" s="1419" t="s">
        <v>1439</v>
      </c>
    </row>
    <row r="21" spans="1:11" s="59" customFormat="1" ht="39.75" customHeight="1" thickBot="1">
      <c r="A21" s="1155" t="s">
        <v>114</v>
      </c>
      <c r="B21" s="1156" t="s">
        <v>155</v>
      </c>
      <c r="C21" s="1157" t="s">
        <v>156</v>
      </c>
      <c r="D21" s="1158" t="s">
        <v>1421</v>
      </c>
      <c r="E21" s="1156" t="s">
        <v>139</v>
      </c>
      <c r="F21" s="1156" t="s">
        <v>157</v>
      </c>
      <c r="G21" s="1156" t="s">
        <v>158</v>
      </c>
    </row>
    <row r="22" spans="1:11" s="75" customFormat="1" ht="30" hidden="1" customHeight="1">
      <c r="A22" s="375">
        <v>2016</v>
      </c>
      <c r="B22" s="123">
        <v>7</v>
      </c>
      <c r="C22" s="123">
        <v>4</v>
      </c>
      <c r="D22" s="123">
        <v>21</v>
      </c>
      <c r="E22" s="123" t="s">
        <v>360</v>
      </c>
      <c r="F22" s="123" t="s">
        <v>360</v>
      </c>
      <c r="G22" s="123" t="s">
        <v>360</v>
      </c>
    </row>
    <row r="23" spans="1:11" s="75" customFormat="1" ht="30" hidden="1" customHeight="1">
      <c r="A23" s="375">
        <v>2017</v>
      </c>
      <c r="B23" s="123">
        <v>13</v>
      </c>
      <c r="C23" s="123">
        <v>1</v>
      </c>
      <c r="D23" s="123">
        <v>30</v>
      </c>
      <c r="E23" s="123">
        <v>240</v>
      </c>
      <c r="F23" s="123">
        <v>487</v>
      </c>
      <c r="G23" s="123">
        <v>28</v>
      </c>
    </row>
    <row r="24" spans="1:11" s="75" customFormat="1" ht="30" hidden="1" customHeight="1">
      <c r="A24" s="375">
        <v>2018</v>
      </c>
      <c r="B24" s="123">
        <v>15</v>
      </c>
      <c r="C24" s="123">
        <v>3</v>
      </c>
      <c r="D24" s="123">
        <v>28</v>
      </c>
      <c r="E24" s="123">
        <v>242</v>
      </c>
      <c r="F24" s="123">
        <v>535</v>
      </c>
      <c r="G24" s="123">
        <v>24</v>
      </c>
    </row>
    <row r="25" spans="1:11" s="75" customFormat="1" ht="30" customHeight="1">
      <c r="A25" s="375">
        <v>2019</v>
      </c>
      <c r="B25" s="123">
        <v>15</v>
      </c>
      <c r="C25" s="123">
        <v>4</v>
      </c>
      <c r="D25" s="123">
        <v>29</v>
      </c>
      <c r="E25" s="123">
        <v>251</v>
      </c>
      <c r="F25" s="123">
        <v>583</v>
      </c>
      <c r="G25" s="123">
        <v>37</v>
      </c>
    </row>
    <row r="26" spans="1:11" s="75" customFormat="1" ht="30" customHeight="1">
      <c r="A26" s="375">
        <v>2020</v>
      </c>
      <c r="B26" s="123">
        <v>16</v>
      </c>
      <c r="C26" s="123">
        <v>5</v>
      </c>
      <c r="D26" s="123">
        <v>27</v>
      </c>
      <c r="E26" s="123">
        <v>254</v>
      </c>
      <c r="F26" s="123">
        <v>632</v>
      </c>
      <c r="G26" s="123">
        <v>42</v>
      </c>
    </row>
    <row r="27" spans="1:11" s="75" customFormat="1" ht="30" customHeight="1">
      <c r="A27" s="375">
        <v>2021</v>
      </c>
      <c r="B27" s="123">
        <v>15</v>
      </c>
      <c r="C27" s="123">
        <v>5</v>
      </c>
      <c r="D27" s="123">
        <v>33</v>
      </c>
      <c r="E27" s="123">
        <v>241</v>
      </c>
      <c r="F27" s="123">
        <v>661</v>
      </c>
      <c r="G27" s="123">
        <v>41</v>
      </c>
    </row>
    <row r="28" spans="1:11" s="75" customFormat="1" ht="30" customHeight="1">
      <c r="A28" s="375">
        <v>2022</v>
      </c>
      <c r="B28" s="123">
        <v>15</v>
      </c>
      <c r="C28" s="123">
        <v>6</v>
      </c>
      <c r="D28" s="123">
        <v>32</v>
      </c>
      <c r="E28" s="123">
        <v>237</v>
      </c>
      <c r="F28" s="123">
        <v>712</v>
      </c>
      <c r="G28" s="123">
        <v>44</v>
      </c>
    </row>
    <row r="29" spans="1:11" s="75" customFormat="1" ht="30" customHeight="1">
      <c r="A29" s="375">
        <v>2023</v>
      </c>
      <c r="B29" s="123">
        <v>15</v>
      </c>
      <c r="C29" s="123">
        <v>6</v>
      </c>
      <c r="D29" s="123">
        <v>32</v>
      </c>
      <c r="E29" s="123">
        <v>235</v>
      </c>
      <c r="F29" s="123">
        <v>743</v>
      </c>
      <c r="G29" s="123">
        <v>51</v>
      </c>
    </row>
    <row r="30" spans="1:11" s="76" customFormat="1" ht="30" customHeight="1" thickBot="1">
      <c r="A30" s="377">
        <v>2024</v>
      </c>
      <c r="B30" s="651">
        <v>14</v>
      </c>
      <c r="C30" s="651">
        <v>9</v>
      </c>
      <c r="D30" s="651">
        <v>35</v>
      </c>
      <c r="E30" s="653">
        <v>222</v>
      </c>
      <c r="F30" s="653">
        <v>796</v>
      </c>
      <c r="G30" s="653">
        <v>53</v>
      </c>
      <c r="H30" s="484"/>
      <c r="I30" s="484"/>
      <c r="J30" s="484"/>
    </row>
    <row r="31" spans="1:11" s="71" customFormat="1" ht="29.25" customHeight="1">
      <c r="A31" s="1866" t="s">
        <v>1010</v>
      </c>
      <c r="B31" s="1866"/>
      <c r="C31" s="1866"/>
      <c r="D31" s="1866"/>
      <c r="E31" s="1866"/>
      <c r="F31" s="1866"/>
      <c r="G31" s="1866"/>
      <c r="H31" s="1867"/>
      <c r="I31" s="1867"/>
      <c r="J31" s="1867"/>
    </row>
    <row r="32" spans="1:11" s="78" customFormat="1" ht="18" customHeight="1">
      <c r="A32" s="1864" t="s">
        <v>366</v>
      </c>
      <c r="B32" s="1864"/>
      <c r="C32" s="1864"/>
      <c r="D32" s="1864"/>
      <c r="E32" s="1864"/>
      <c r="F32" s="1864"/>
      <c r="G32" s="1864"/>
      <c r="H32" s="1864"/>
      <c r="I32" s="1864"/>
      <c r="J32" s="1864"/>
    </row>
    <row r="67" ht="13.5" customHeight="1"/>
  </sheetData>
  <mergeCells count="5">
    <mergeCell ref="A31:J31"/>
    <mergeCell ref="A32:J32"/>
    <mergeCell ref="A3:B3"/>
    <mergeCell ref="A2:G2"/>
    <mergeCell ref="B18:G18"/>
  </mergeCells>
  <phoneticPr fontId="4" type="noConversion"/>
  <printOptions horizontalCentered="1" gridLinesSet="0"/>
  <pageMargins left="1.1023622047244095" right="1.1023622047244095" top="0.55118110236220474" bottom="0" header="0.51181102362204722" footer="2.3622047244094491"/>
  <pageSetup paperSize="9" scale="75" pageOrder="overThenDown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view="pageBreakPreview" zoomScaleSheetLayoutView="100" workbookViewId="0">
      <selection activeCell="L67" sqref="L67"/>
    </sheetView>
  </sheetViews>
  <sheetFormatPr defaultColWidth="8" defaultRowHeight="12.75"/>
  <cols>
    <col min="1" max="1" width="9.44140625" style="39" customWidth="1"/>
    <col min="2" max="8" width="10.33203125" style="39" customWidth="1"/>
    <col min="9" max="16384" width="8" style="30"/>
  </cols>
  <sheetData>
    <row r="1" spans="1:9" ht="6.6" customHeight="1">
      <c r="A1" s="1067"/>
    </row>
    <row r="2" spans="1:9" s="128" customFormat="1" ht="6.6" customHeight="1">
      <c r="A2" s="1068"/>
      <c r="B2" s="1069"/>
      <c r="C2" s="1069"/>
      <c r="D2" s="1069"/>
      <c r="E2" s="1069"/>
      <c r="F2" s="1069"/>
      <c r="G2" s="1069"/>
      <c r="H2" s="918"/>
    </row>
    <row r="3" spans="1:9" s="31" customFormat="1" ht="30" customHeight="1">
      <c r="A3" s="1876" t="s">
        <v>1011</v>
      </c>
      <c r="B3" s="1876"/>
      <c r="C3" s="1876"/>
      <c r="D3" s="1876"/>
      <c r="E3" s="1876"/>
      <c r="F3" s="1876"/>
      <c r="G3" s="1876"/>
      <c r="H3" s="1876"/>
    </row>
    <row r="4" spans="1:9" s="32" customFormat="1" ht="24.95" customHeight="1">
      <c r="A4" s="1877" t="s">
        <v>233</v>
      </c>
      <c r="B4" s="1877"/>
      <c r="C4" s="1877"/>
      <c r="D4" s="1877"/>
      <c r="E4" s="1877"/>
      <c r="F4" s="1877"/>
      <c r="G4" s="1877"/>
      <c r="H4" s="1877"/>
    </row>
    <row r="5" spans="1:9" s="35" customFormat="1" ht="18" customHeight="1" thickBot="1">
      <c r="A5" s="1070" t="s">
        <v>1012</v>
      </c>
      <c r="B5" s="34"/>
      <c r="C5" s="34"/>
      <c r="D5" s="34"/>
      <c r="E5" s="34"/>
      <c r="F5" s="34"/>
      <c r="G5" s="1878" t="s">
        <v>234</v>
      </c>
      <c r="H5" s="1878"/>
    </row>
    <row r="6" spans="1:9" s="82" customFormat="1" ht="24.95" customHeight="1">
      <c r="A6" s="1888" t="s">
        <v>494</v>
      </c>
      <c r="B6" s="1405" t="s">
        <v>1422</v>
      </c>
      <c r="C6" s="1879" t="s">
        <v>1063</v>
      </c>
      <c r="D6" s="1880"/>
      <c r="E6" s="1880"/>
      <c r="F6" s="1881"/>
      <c r="G6" s="1099" t="s">
        <v>1064</v>
      </c>
      <c r="H6" s="1099" t="s">
        <v>1065</v>
      </c>
    </row>
    <row r="7" spans="1:9" s="82" customFormat="1" ht="25.5" customHeight="1">
      <c r="A7" s="1889"/>
      <c r="B7" s="1407" t="s">
        <v>235</v>
      </c>
      <c r="C7" s="1882" t="s">
        <v>236</v>
      </c>
      <c r="D7" s="1883"/>
      <c r="E7" s="1883"/>
      <c r="F7" s="1884"/>
      <c r="G7" s="1100" t="s">
        <v>1016</v>
      </c>
      <c r="H7" s="1101" t="s">
        <v>57</v>
      </c>
    </row>
    <row r="8" spans="1:9" s="82" customFormat="1" ht="20.100000000000001" customHeight="1">
      <c r="A8" s="1402"/>
      <c r="B8" s="1406" t="s">
        <v>237</v>
      </c>
      <c r="C8" s="1102" t="s">
        <v>237</v>
      </c>
      <c r="D8" s="1885" t="s">
        <v>1066</v>
      </c>
      <c r="E8" s="1886"/>
      <c r="F8" s="1887"/>
      <c r="G8" s="1103" t="s">
        <v>1067</v>
      </c>
      <c r="H8" s="1104" t="s">
        <v>1067</v>
      </c>
    </row>
    <row r="9" spans="1:9" s="82" customFormat="1" ht="20.100000000000001" customHeight="1">
      <c r="A9" s="1403" t="s">
        <v>1062</v>
      </c>
      <c r="B9" s="1105"/>
      <c r="C9" s="1106"/>
      <c r="D9" s="1107"/>
      <c r="E9" s="1108" t="s">
        <v>1068</v>
      </c>
      <c r="F9" s="1109" t="s">
        <v>1069</v>
      </c>
      <c r="G9" s="1104"/>
      <c r="H9" s="1104"/>
    </row>
    <row r="10" spans="1:9" s="82" customFormat="1" ht="15" customHeight="1" thickBot="1">
      <c r="A10" s="1404"/>
      <c r="B10" s="1002" t="s">
        <v>240</v>
      </c>
      <c r="C10" s="1399" t="s">
        <v>3</v>
      </c>
      <c r="D10" s="1400" t="s">
        <v>241</v>
      </c>
      <c r="E10" s="1399" t="s">
        <v>242</v>
      </c>
      <c r="F10" s="1401" t="s">
        <v>243</v>
      </c>
      <c r="G10" s="1002" t="s">
        <v>244</v>
      </c>
      <c r="H10" s="1002" t="s">
        <v>3</v>
      </c>
    </row>
    <row r="11" spans="1:9" s="36" customFormat="1" ht="18" hidden="1" customHeight="1">
      <c r="A11" s="83">
        <v>2016</v>
      </c>
      <c r="B11" s="487">
        <v>300</v>
      </c>
      <c r="C11" s="487">
        <v>2</v>
      </c>
      <c r="D11" s="488">
        <v>25</v>
      </c>
      <c r="E11" s="488">
        <v>9</v>
      </c>
      <c r="F11" s="488">
        <v>16</v>
      </c>
      <c r="G11" s="488">
        <v>294</v>
      </c>
      <c r="H11" s="488">
        <v>4</v>
      </c>
    </row>
    <row r="12" spans="1:9" s="36" customFormat="1" ht="20.45" hidden="1" customHeight="1">
      <c r="A12" s="83">
        <v>2017</v>
      </c>
      <c r="B12" s="487">
        <v>303</v>
      </c>
      <c r="C12" s="487">
        <v>2</v>
      </c>
      <c r="D12" s="488">
        <v>27</v>
      </c>
      <c r="E12" s="488">
        <v>6</v>
      </c>
      <c r="F12" s="488">
        <v>21</v>
      </c>
      <c r="G12" s="488">
        <v>297</v>
      </c>
      <c r="H12" s="488">
        <v>4</v>
      </c>
    </row>
    <row r="13" spans="1:9" s="36" customFormat="1" ht="20.45" hidden="1" customHeight="1">
      <c r="A13" s="83">
        <v>2018</v>
      </c>
      <c r="B13" s="408">
        <v>311</v>
      </c>
      <c r="C13" s="91">
        <v>2</v>
      </c>
      <c r="D13" s="91">
        <v>25</v>
      </c>
      <c r="E13" s="91">
        <v>5</v>
      </c>
      <c r="F13" s="91">
        <v>20</v>
      </c>
      <c r="G13" s="91">
        <v>304</v>
      </c>
      <c r="H13" s="91">
        <v>5</v>
      </c>
    </row>
    <row r="14" spans="1:9" s="36" customFormat="1" ht="20.45" customHeight="1">
      <c r="A14" s="83">
        <v>2019</v>
      </c>
      <c r="B14" s="408">
        <v>311</v>
      </c>
      <c r="C14" s="91">
        <v>2</v>
      </c>
      <c r="D14" s="91">
        <v>26</v>
      </c>
      <c r="E14" s="91">
        <v>7</v>
      </c>
      <c r="F14" s="91">
        <v>19</v>
      </c>
      <c r="G14" s="91">
        <v>304</v>
      </c>
      <c r="H14" s="91">
        <v>5</v>
      </c>
    </row>
    <row r="15" spans="1:9" s="36" customFormat="1" ht="20.45" customHeight="1">
      <c r="A15" s="83">
        <v>2020</v>
      </c>
      <c r="B15" s="408">
        <v>313</v>
      </c>
      <c r="C15" s="91">
        <v>2</v>
      </c>
      <c r="D15" s="91">
        <v>24</v>
      </c>
      <c r="E15" s="91">
        <v>3</v>
      </c>
      <c r="F15" s="91">
        <v>21</v>
      </c>
      <c r="G15" s="91">
        <v>306</v>
      </c>
      <c r="H15" s="91">
        <v>5</v>
      </c>
    </row>
    <row r="16" spans="1:9" s="36" customFormat="1" ht="20.45" customHeight="1">
      <c r="A16" s="83">
        <v>2021</v>
      </c>
      <c r="B16" s="408">
        <v>314</v>
      </c>
      <c r="C16" s="91">
        <v>2</v>
      </c>
      <c r="D16" s="91">
        <v>23</v>
      </c>
      <c r="E16" s="91">
        <v>3</v>
      </c>
      <c r="F16" s="91">
        <v>20</v>
      </c>
      <c r="G16" s="91">
        <v>307</v>
      </c>
      <c r="H16" s="91">
        <v>5</v>
      </c>
      <c r="I16" s="85"/>
    </row>
    <row r="17" spans="1:9" s="38" customFormat="1" ht="20.45" customHeight="1">
      <c r="A17" s="83">
        <v>2022</v>
      </c>
      <c r="B17" s="408">
        <v>315</v>
      </c>
      <c r="C17" s="91">
        <v>2</v>
      </c>
      <c r="D17" s="91">
        <v>24</v>
      </c>
      <c r="E17" s="91">
        <v>6</v>
      </c>
      <c r="F17" s="91">
        <v>18</v>
      </c>
      <c r="G17" s="91">
        <v>308</v>
      </c>
      <c r="H17" s="91">
        <v>5</v>
      </c>
      <c r="I17" s="114"/>
    </row>
    <row r="18" spans="1:9" s="36" customFormat="1" ht="20.45" hidden="1" customHeight="1">
      <c r="A18" s="142" t="s">
        <v>447</v>
      </c>
      <c r="B18" s="669">
        <v>42</v>
      </c>
      <c r="C18" s="670">
        <v>0</v>
      </c>
      <c r="D18" s="670">
        <v>0</v>
      </c>
      <c r="E18" s="670">
        <v>0</v>
      </c>
      <c r="F18" s="670">
        <v>0</v>
      </c>
      <c r="G18" s="91">
        <v>41</v>
      </c>
      <c r="H18" s="361">
        <v>1</v>
      </c>
    </row>
    <row r="19" spans="1:9" s="36" customFormat="1" ht="20.45" hidden="1" customHeight="1">
      <c r="A19" s="139" t="s">
        <v>448</v>
      </c>
      <c r="B19" s="669">
        <v>15</v>
      </c>
      <c r="C19" s="670">
        <v>0</v>
      </c>
      <c r="D19" s="670">
        <v>0</v>
      </c>
      <c r="E19" s="670">
        <v>0</v>
      </c>
      <c r="F19" s="670">
        <v>0</v>
      </c>
      <c r="G19" s="91">
        <v>15</v>
      </c>
      <c r="H19" s="91">
        <v>0</v>
      </c>
    </row>
    <row r="20" spans="1:9" s="36" customFormat="1" ht="20.45" hidden="1" customHeight="1">
      <c r="A20" s="139" t="s">
        <v>449</v>
      </c>
      <c r="B20" s="669">
        <v>12</v>
      </c>
      <c r="C20" s="670">
        <v>0</v>
      </c>
      <c r="D20" s="670">
        <v>0</v>
      </c>
      <c r="E20" s="670">
        <v>0</v>
      </c>
      <c r="F20" s="670">
        <v>0</v>
      </c>
      <c r="G20" s="91">
        <v>12</v>
      </c>
      <c r="H20" s="91">
        <v>0</v>
      </c>
    </row>
    <row r="21" spans="1:9" s="36" customFormat="1" ht="20.45" hidden="1" customHeight="1">
      <c r="A21" s="139" t="s">
        <v>450</v>
      </c>
      <c r="B21" s="669">
        <v>12</v>
      </c>
      <c r="C21" s="670">
        <v>0</v>
      </c>
      <c r="D21" s="670">
        <v>0</v>
      </c>
      <c r="E21" s="670">
        <v>0</v>
      </c>
      <c r="F21" s="670">
        <v>0</v>
      </c>
      <c r="G21" s="91">
        <v>12</v>
      </c>
      <c r="H21" s="91">
        <v>0</v>
      </c>
    </row>
    <row r="22" spans="1:9" s="36" customFormat="1" ht="20.45" hidden="1" customHeight="1">
      <c r="A22" s="139" t="s">
        <v>451</v>
      </c>
      <c r="B22" s="669">
        <v>22</v>
      </c>
      <c r="C22" s="670">
        <v>0</v>
      </c>
      <c r="D22" s="670">
        <v>0</v>
      </c>
      <c r="E22" s="670">
        <v>0</v>
      </c>
      <c r="F22" s="670">
        <v>0</v>
      </c>
      <c r="G22" s="91">
        <v>22</v>
      </c>
      <c r="H22" s="91">
        <v>0</v>
      </c>
    </row>
    <row r="23" spans="1:9" s="36" customFormat="1" ht="20.45" hidden="1" customHeight="1">
      <c r="A23" s="139" t="s">
        <v>452</v>
      </c>
      <c r="B23" s="669">
        <v>20</v>
      </c>
      <c r="C23" s="670">
        <v>0</v>
      </c>
      <c r="D23" s="670">
        <v>0</v>
      </c>
      <c r="E23" s="670">
        <v>0</v>
      </c>
      <c r="F23" s="670">
        <v>0</v>
      </c>
      <c r="G23" s="91">
        <v>20</v>
      </c>
      <c r="H23" s="91">
        <v>0</v>
      </c>
    </row>
    <row r="24" spans="1:9" s="36" customFormat="1" ht="20.45" hidden="1" customHeight="1">
      <c r="A24" s="139" t="s">
        <v>453</v>
      </c>
      <c r="B24" s="669">
        <v>18</v>
      </c>
      <c r="C24" s="670">
        <v>0</v>
      </c>
      <c r="D24" s="670">
        <v>0</v>
      </c>
      <c r="E24" s="670">
        <v>0</v>
      </c>
      <c r="F24" s="670">
        <v>0</v>
      </c>
      <c r="G24" s="91">
        <v>17</v>
      </c>
      <c r="H24" s="361">
        <v>1</v>
      </c>
    </row>
    <row r="25" spans="1:9" s="36" customFormat="1" ht="20.45" hidden="1" customHeight="1">
      <c r="A25" s="139" t="s">
        <v>454</v>
      </c>
      <c r="B25" s="669">
        <v>22</v>
      </c>
      <c r="C25" s="670">
        <v>1</v>
      </c>
      <c r="D25" s="670">
        <v>15</v>
      </c>
      <c r="E25" s="670">
        <v>2</v>
      </c>
      <c r="F25" s="670">
        <v>13</v>
      </c>
      <c r="G25" s="91">
        <v>21</v>
      </c>
      <c r="H25" s="91">
        <v>0</v>
      </c>
    </row>
    <row r="26" spans="1:9" s="36" customFormat="1" ht="20.45" hidden="1" customHeight="1">
      <c r="A26" s="139" t="s">
        <v>455</v>
      </c>
      <c r="B26" s="669">
        <v>13</v>
      </c>
      <c r="C26" s="670">
        <v>1</v>
      </c>
      <c r="D26" s="670">
        <v>9</v>
      </c>
      <c r="E26" s="670">
        <v>4</v>
      </c>
      <c r="F26" s="670">
        <v>5</v>
      </c>
      <c r="G26" s="91">
        <v>11</v>
      </c>
      <c r="H26" s="361">
        <v>1</v>
      </c>
    </row>
    <row r="27" spans="1:9" s="36" customFormat="1" ht="20.45" hidden="1" customHeight="1">
      <c r="A27" s="139" t="s">
        <v>456</v>
      </c>
      <c r="B27" s="669">
        <v>5</v>
      </c>
      <c r="C27" s="670">
        <v>0</v>
      </c>
      <c r="D27" s="670">
        <v>0</v>
      </c>
      <c r="E27" s="670">
        <v>0</v>
      </c>
      <c r="F27" s="670">
        <v>0</v>
      </c>
      <c r="G27" s="91">
        <v>5</v>
      </c>
      <c r="H27" s="91">
        <v>0</v>
      </c>
    </row>
    <row r="28" spans="1:9" s="36" customFormat="1" ht="20.45" hidden="1" customHeight="1">
      <c r="A28" s="139" t="s">
        <v>457</v>
      </c>
      <c r="B28" s="669">
        <v>4</v>
      </c>
      <c r="C28" s="670">
        <v>0</v>
      </c>
      <c r="D28" s="670">
        <v>0</v>
      </c>
      <c r="E28" s="670">
        <v>0</v>
      </c>
      <c r="F28" s="670">
        <v>0</v>
      </c>
      <c r="G28" s="91">
        <v>4</v>
      </c>
      <c r="H28" s="91">
        <v>0</v>
      </c>
    </row>
    <row r="29" spans="1:9" s="36" customFormat="1" ht="20.45" hidden="1" customHeight="1">
      <c r="A29" s="139" t="s">
        <v>458</v>
      </c>
      <c r="B29" s="669">
        <v>18</v>
      </c>
      <c r="C29" s="670">
        <v>0</v>
      </c>
      <c r="D29" s="670">
        <v>0</v>
      </c>
      <c r="E29" s="670">
        <v>0</v>
      </c>
      <c r="F29" s="670">
        <v>0</v>
      </c>
      <c r="G29" s="91">
        <v>18</v>
      </c>
      <c r="H29" s="91">
        <v>0</v>
      </c>
    </row>
    <row r="30" spans="1:9" s="36" customFormat="1" ht="20.45" hidden="1" customHeight="1">
      <c r="A30" s="139" t="s">
        <v>459</v>
      </c>
      <c r="B30" s="669">
        <v>9</v>
      </c>
      <c r="C30" s="670">
        <v>0</v>
      </c>
      <c r="D30" s="670">
        <v>0</v>
      </c>
      <c r="E30" s="670">
        <v>0</v>
      </c>
      <c r="F30" s="670">
        <v>0</v>
      </c>
      <c r="G30" s="91">
        <v>7</v>
      </c>
      <c r="H30" s="361">
        <v>2</v>
      </c>
    </row>
    <row r="31" spans="1:9" s="36" customFormat="1" ht="20.45" hidden="1" customHeight="1">
      <c r="A31" s="139" t="s">
        <v>460</v>
      </c>
      <c r="B31" s="669">
        <v>7</v>
      </c>
      <c r="C31" s="670">
        <v>0</v>
      </c>
      <c r="D31" s="670">
        <v>0</v>
      </c>
      <c r="E31" s="670">
        <v>0</v>
      </c>
      <c r="F31" s="670">
        <v>0</v>
      </c>
      <c r="G31" s="91">
        <v>7</v>
      </c>
      <c r="H31" s="91">
        <v>0</v>
      </c>
    </row>
    <row r="32" spans="1:9" s="36" customFormat="1" ht="20.45" hidden="1" customHeight="1">
      <c r="A32" s="139" t="s">
        <v>461</v>
      </c>
      <c r="B32" s="669">
        <v>8</v>
      </c>
      <c r="C32" s="670">
        <v>0</v>
      </c>
      <c r="D32" s="670">
        <v>0</v>
      </c>
      <c r="E32" s="670">
        <v>0</v>
      </c>
      <c r="F32" s="670">
        <v>0</v>
      </c>
      <c r="G32" s="91">
        <v>8</v>
      </c>
      <c r="H32" s="91">
        <v>0</v>
      </c>
    </row>
    <row r="33" spans="1:9" s="36" customFormat="1" ht="20.45" hidden="1" customHeight="1">
      <c r="A33" s="139" t="s">
        <v>462</v>
      </c>
      <c r="B33" s="669">
        <v>7</v>
      </c>
      <c r="C33" s="670">
        <v>0</v>
      </c>
      <c r="D33" s="670">
        <v>0</v>
      </c>
      <c r="E33" s="670">
        <v>0</v>
      </c>
      <c r="F33" s="670">
        <v>0</v>
      </c>
      <c r="G33" s="91">
        <v>7</v>
      </c>
      <c r="H33" s="91">
        <v>0</v>
      </c>
    </row>
    <row r="34" spans="1:9" s="36" customFormat="1" ht="20.45" hidden="1" customHeight="1">
      <c r="A34" s="139" t="s">
        <v>463</v>
      </c>
      <c r="B34" s="669">
        <v>12</v>
      </c>
      <c r="C34" s="670">
        <v>0</v>
      </c>
      <c r="D34" s="670">
        <v>0</v>
      </c>
      <c r="E34" s="670">
        <v>0</v>
      </c>
      <c r="F34" s="670">
        <v>0</v>
      </c>
      <c r="G34" s="91">
        <v>12</v>
      </c>
      <c r="H34" s="91">
        <v>0</v>
      </c>
    </row>
    <row r="35" spans="1:9" s="36" customFormat="1" ht="20.45" hidden="1" customHeight="1">
      <c r="A35" s="139" t="s">
        <v>464</v>
      </c>
      <c r="B35" s="669">
        <v>15</v>
      </c>
      <c r="C35" s="670">
        <v>0</v>
      </c>
      <c r="D35" s="670">
        <v>0</v>
      </c>
      <c r="E35" s="670">
        <v>0</v>
      </c>
      <c r="F35" s="670">
        <v>0</v>
      </c>
      <c r="G35" s="91">
        <v>15</v>
      </c>
      <c r="H35" s="91">
        <v>0</v>
      </c>
    </row>
    <row r="36" spans="1:9" s="36" customFormat="1" ht="20.45" hidden="1" customHeight="1">
      <c r="A36" s="139" t="s">
        <v>465</v>
      </c>
      <c r="B36" s="669">
        <v>20</v>
      </c>
      <c r="C36" s="670">
        <v>0</v>
      </c>
      <c r="D36" s="670">
        <v>0</v>
      </c>
      <c r="E36" s="670">
        <v>0</v>
      </c>
      <c r="F36" s="670">
        <v>0</v>
      </c>
      <c r="G36" s="91">
        <v>20</v>
      </c>
      <c r="H36" s="91">
        <v>0</v>
      </c>
    </row>
    <row r="37" spans="1:9" s="36" customFormat="1" ht="20.45" hidden="1" customHeight="1">
      <c r="A37" s="139" t="s">
        <v>466</v>
      </c>
      <c r="B37" s="669">
        <v>20</v>
      </c>
      <c r="C37" s="670">
        <v>0</v>
      </c>
      <c r="D37" s="670">
        <v>0</v>
      </c>
      <c r="E37" s="670">
        <v>0</v>
      </c>
      <c r="F37" s="670">
        <v>0</v>
      </c>
      <c r="G37" s="91">
        <v>20</v>
      </c>
      <c r="H37" s="91">
        <v>0</v>
      </c>
    </row>
    <row r="38" spans="1:9" s="36" customFormat="1" ht="20.45" hidden="1" customHeight="1">
      <c r="A38" s="139" t="s">
        <v>467</v>
      </c>
      <c r="B38" s="408">
        <v>14</v>
      </c>
      <c r="C38" s="91">
        <v>0</v>
      </c>
      <c r="D38" s="91">
        <v>0</v>
      </c>
      <c r="E38" s="91">
        <v>0</v>
      </c>
      <c r="F38" s="91">
        <v>0</v>
      </c>
      <c r="G38" s="91">
        <v>14</v>
      </c>
      <c r="H38" s="91">
        <v>0</v>
      </c>
    </row>
    <row r="39" spans="1:9" s="36" customFormat="1" ht="20.45" customHeight="1">
      <c r="A39" s="83">
        <v>2023</v>
      </c>
      <c r="B39" s="408">
        <f>SUM(B40:B60)</f>
        <v>321</v>
      </c>
      <c r="C39" s="91">
        <f>SUM(C40:C60)</f>
        <v>2</v>
      </c>
      <c r="D39" s="91">
        <f>SUM(D40:D60)</f>
        <v>25</v>
      </c>
      <c r="E39" s="91">
        <f t="shared" ref="E39:H39" si="0">SUM(E40:E60)</f>
        <v>4</v>
      </c>
      <c r="F39" s="91">
        <f t="shared" si="0"/>
        <v>21</v>
      </c>
      <c r="G39" s="91">
        <f t="shared" si="0"/>
        <v>314</v>
      </c>
      <c r="H39" s="91">
        <f t="shared" si="0"/>
        <v>5</v>
      </c>
      <c r="I39" s="85"/>
    </row>
    <row r="40" spans="1:9" s="36" customFormat="1" ht="20.45" hidden="1" customHeight="1">
      <c r="A40" s="530" t="s">
        <v>468</v>
      </c>
      <c r="B40" s="669">
        <v>43</v>
      </c>
      <c r="C40" s="670">
        <v>0</v>
      </c>
      <c r="D40" s="670">
        <v>0</v>
      </c>
      <c r="E40" s="670">
        <v>0</v>
      </c>
      <c r="F40" s="670">
        <v>0</v>
      </c>
      <c r="G40" s="91">
        <v>42</v>
      </c>
      <c r="H40" s="361">
        <v>1</v>
      </c>
    </row>
    <row r="41" spans="1:9" s="36" customFormat="1" ht="20.45" hidden="1" customHeight="1">
      <c r="A41" s="530" t="s">
        <v>469</v>
      </c>
      <c r="B41" s="669">
        <v>15</v>
      </c>
      <c r="C41" s="670">
        <v>0</v>
      </c>
      <c r="D41" s="670">
        <v>0</v>
      </c>
      <c r="E41" s="670">
        <v>0</v>
      </c>
      <c r="F41" s="670">
        <v>0</v>
      </c>
      <c r="G41" s="91">
        <v>15</v>
      </c>
      <c r="H41" s="91">
        <v>0</v>
      </c>
    </row>
    <row r="42" spans="1:9" s="36" customFormat="1" ht="20.45" hidden="1" customHeight="1">
      <c r="A42" s="530" t="s">
        <v>470</v>
      </c>
      <c r="B42" s="669">
        <v>12</v>
      </c>
      <c r="C42" s="670">
        <v>0</v>
      </c>
      <c r="D42" s="670">
        <v>0</v>
      </c>
      <c r="E42" s="670">
        <v>0</v>
      </c>
      <c r="F42" s="670">
        <v>0</v>
      </c>
      <c r="G42" s="91">
        <v>12</v>
      </c>
      <c r="H42" s="91">
        <v>0</v>
      </c>
    </row>
    <row r="43" spans="1:9" s="36" customFormat="1" ht="20.45" hidden="1" customHeight="1">
      <c r="A43" s="530" t="s">
        <v>471</v>
      </c>
      <c r="B43" s="669">
        <v>12</v>
      </c>
      <c r="C43" s="670">
        <v>0</v>
      </c>
      <c r="D43" s="670">
        <v>0</v>
      </c>
      <c r="E43" s="670">
        <v>0</v>
      </c>
      <c r="F43" s="670">
        <v>0</v>
      </c>
      <c r="G43" s="91">
        <v>12</v>
      </c>
      <c r="H43" s="91">
        <v>0</v>
      </c>
    </row>
    <row r="44" spans="1:9" s="36" customFormat="1" ht="20.45" hidden="1" customHeight="1">
      <c r="A44" s="530" t="s">
        <v>472</v>
      </c>
      <c r="B44" s="669">
        <v>22</v>
      </c>
      <c r="C44" s="670">
        <v>0</v>
      </c>
      <c r="D44" s="670">
        <v>0</v>
      </c>
      <c r="E44" s="670">
        <v>0</v>
      </c>
      <c r="F44" s="670">
        <v>0</v>
      </c>
      <c r="G44" s="91">
        <v>22</v>
      </c>
      <c r="H44" s="91">
        <v>0</v>
      </c>
    </row>
    <row r="45" spans="1:9" s="36" customFormat="1" ht="20.45" hidden="1" customHeight="1">
      <c r="A45" s="530" t="s">
        <v>473</v>
      </c>
      <c r="B45" s="669">
        <v>20</v>
      </c>
      <c r="C45" s="670">
        <v>0</v>
      </c>
      <c r="D45" s="670">
        <v>0</v>
      </c>
      <c r="E45" s="670">
        <v>0</v>
      </c>
      <c r="F45" s="670">
        <v>0</v>
      </c>
      <c r="G45" s="91">
        <v>20</v>
      </c>
      <c r="H45" s="91">
        <v>0</v>
      </c>
    </row>
    <row r="46" spans="1:9" s="36" customFormat="1" ht="20.45" hidden="1" customHeight="1">
      <c r="A46" s="530" t="s">
        <v>474</v>
      </c>
      <c r="B46" s="669">
        <v>18</v>
      </c>
      <c r="C46" s="670">
        <v>0</v>
      </c>
      <c r="D46" s="670">
        <v>0</v>
      </c>
      <c r="E46" s="670">
        <v>0</v>
      </c>
      <c r="F46" s="670">
        <v>0</v>
      </c>
      <c r="G46" s="91">
        <v>17</v>
      </c>
      <c r="H46" s="361">
        <v>1</v>
      </c>
    </row>
    <row r="47" spans="1:9" s="36" customFormat="1" ht="20.45" hidden="1" customHeight="1">
      <c r="A47" s="530" t="s">
        <v>475</v>
      </c>
      <c r="B47" s="669">
        <v>23</v>
      </c>
      <c r="C47" s="670">
        <v>1</v>
      </c>
      <c r="D47" s="670">
        <v>10</v>
      </c>
      <c r="E47" s="670">
        <v>3</v>
      </c>
      <c r="F47" s="670">
        <v>7</v>
      </c>
      <c r="G47" s="91">
        <v>22</v>
      </c>
      <c r="H47" s="91">
        <v>0</v>
      </c>
    </row>
    <row r="48" spans="1:9" s="36" customFormat="1" ht="20.45" hidden="1" customHeight="1">
      <c r="A48" s="530" t="s">
        <v>476</v>
      </c>
      <c r="B48" s="669">
        <v>13</v>
      </c>
      <c r="C48" s="670">
        <v>1</v>
      </c>
      <c r="D48" s="670">
        <v>15</v>
      </c>
      <c r="E48" s="670">
        <v>1</v>
      </c>
      <c r="F48" s="670">
        <v>14</v>
      </c>
      <c r="G48" s="91">
        <v>11</v>
      </c>
      <c r="H48" s="361">
        <v>1</v>
      </c>
    </row>
    <row r="49" spans="1:9" s="36" customFormat="1" ht="20.45" hidden="1" customHeight="1">
      <c r="A49" s="530" t="s">
        <v>477</v>
      </c>
      <c r="B49" s="669">
        <v>5</v>
      </c>
      <c r="C49" s="670">
        <v>0</v>
      </c>
      <c r="D49" s="670">
        <v>0</v>
      </c>
      <c r="E49" s="670">
        <v>0</v>
      </c>
      <c r="F49" s="670">
        <v>0</v>
      </c>
      <c r="G49" s="91">
        <v>5</v>
      </c>
      <c r="H49" s="91">
        <v>0</v>
      </c>
    </row>
    <row r="50" spans="1:9" s="36" customFormat="1" ht="20.45" hidden="1" customHeight="1">
      <c r="A50" s="530" t="s">
        <v>478</v>
      </c>
      <c r="B50" s="669">
        <v>4</v>
      </c>
      <c r="C50" s="670">
        <v>0</v>
      </c>
      <c r="D50" s="670">
        <v>0</v>
      </c>
      <c r="E50" s="670">
        <v>0</v>
      </c>
      <c r="F50" s="670">
        <v>0</v>
      </c>
      <c r="G50" s="91">
        <v>4</v>
      </c>
      <c r="H50" s="91">
        <v>0</v>
      </c>
    </row>
    <row r="51" spans="1:9" s="36" customFormat="1" ht="20.45" hidden="1" customHeight="1">
      <c r="A51" s="530" t="s">
        <v>479</v>
      </c>
      <c r="B51" s="669">
        <v>19</v>
      </c>
      <c r="C51" s="670">
        <v>0</v>
      </c>
      <c r="D51" s="670">
        <v>0</v>
      </c>
      <c r="E51" s="670">
        <v>0</v>
      </c>
      <c r="F51" s="670">
        <v>0</v>
      </c>
      <c r="G51" s="91">
        <v>19</v>
      </c>
      <c r="H51" s="91">
        <v>0</v>
      </c>
    </row>
    <row r="52" spans="1:9" s="36" customFormat="1" ht="20.45" hidden="1" customHeight="1">
      <c r="A52" s="530" t="s">
        <v>480</v>
      </c>
      <c r="B52" s="669">
        <v>9</v>
      </c>
      <c r="C52" s="670">
        <v>0</v>
      </c>
      <c r="D52" s="670">
        <v>0</v>
      </c>
      <c r="E52" s="670">
        <v>0</v>
      </c>
      <c r="F52" s="670">
        <v>0</v>
      </c>
      <c r="G52" s="91">
        <v>7</v>
      </c>
      <c r="H52" s="361">
        <v>2</v>
      </c>
    </row>
    <row r="53" spans="1:9" s="36" customFormat="1" ht="20.45" hidden="1" customHeight="1">
      <c r="A53" s="530" t="s">
        <v>481</v>
      </c>
      <c r="B53" s="669">
        <v>7</v>
      </c>
      <c r="C53" s="670">
        <v>0</v>
      </c>
      <c r="D53" s="670">
        <v>0</v>
      </c>
      <c r="E53" s="670">
        <v>0</v>
      </c>
      <c r="F53" s="670">
        <v>0</v>
      </c>
      <c r="G53" s="91">
        <v>7</v>
      </c>
      <c r="H53" s="91">
        <v>0</v>
      </c>
    </row>
    <row r="54" spans="1:9" s="36" customFormat="1" ht="20.45" hidden="1" customHeight="1">
      <c r="A54" s="530" t="s">
        <v>482</v>
      </c>
      <c r="B54" s="669">
        <v>8</v>
      </c>
      <c r="C54" s="670">
        <v>0</v>
      </c>
      <c r="D54" s="670">
        <v>0</v>
      </c>
      <c r="E54" s="670">
        <v>0</v>
      </c>
      <c r="F54" s="670">
        <v>0</v>
      </c>
      <c r="G54" s="91">
        <v>8</v>
      </c>
      <c r="H54" s="91">
        <v>0</v>
      </c>
    </row>
    <row r="55" spans="1:9" s="36" customFormat="1" ht="20.45" hidden="1" customHeight="1">
      <c r="A55" s="530" t="s">
        <v>483</v>
      </c>
      <c r="B55" s="669">
        <v>7</v>
      </c>
      <c r="C55" s="670">
        <v>0</v>
      </c>
      <c r="D55" s="670">
        <v>0</v>
      </c>
      <c r="E55" s="670">
        <v>0</v>
      </c>
      <c r="F55" s="670">
        <v>0</v>
      </c>
      <c r="G55" s="91">
        <v>7</v>
      </c>
      <c r="H55" s="91">
        <v>0</v>
      </c>
    </row>
    <row r="56" spans="1:9" s="36" customFormat="1" ht="20.45" hidden="1" customHeight="1">
      <c r="A56" s="530" t="s">
        <v>484</v>
      </c>
      <c r="B56" s="669">
        <v>13</v>
      </c>
      <c r="C56" s="670">
        <v>0</v>
      </c>
      <c r="D56" s="670">
        <v>0</v>
      </c>
      <c r="E56" s="670">
        <v>0</v>
      </c>
      <c r="F56" s="670">
        <v>0</v>
      </c>
      <c r="G56" s="91">
        <v>13</v>
      </c>
      <c r="H56" s="91">
        <v>0</v>
      </c>
    </row>
    <row r="57" spans="1:9" s="36" customFormat="1" ht="20.45" hidden="1" customHeight="1">
      <c r="A57" s="530" t="s">
        <v>485</v>
      </c>
      <c r="B57" s="669">
        <v>15</v>
      </c>
      <c r="C57" s="670">
        <v>0</v>
      </c>
      <c r="D57" s="670">
        <v>0</v>
      </c>
      <c r="E57" s="670">
        <v>0</v>
      </c>
      <c r="F57" s="670">
        <v>0</v>
      </c>
      <c r="G57" s="91">
        <v>15</v>
      </c>
      <c r="H57" s="91">
        <v>0</v>
      </c>
    </row>
    <row r="58" spans="1:9" s="36" customFormat="1" ht="20.45" hidden="1" customHeight="1">
      <c r="A58" s="530" t="s">
        <v>486</v>
      </c>
      <c r="B58" s="669">
        <v>20</v>
      </c>
      <c r="C58" s="670">
        <v>0</v>
      </c>
      <c r="D58" s="670">
        <v>0</v>
      </c>
      <c r="E58" s="670">
        <v>0</v>
      </c>
      <c r="F58" s="670">
        <v>0</v>
      </c>
      <c r="G58" s="91">
        <v>20</v>
      </c>
      <c r="H58" s="91">
        <v>0</v>
      </c>
    </row>
    <row r="59" spans="1:9" s="36" customFormat="1" ht="20.45" hidden="1" customHeight="1">
      <c r="A59" s="530" t="s">
        <v>487</v>
      </c>
      <c r="B59" s="669">
        <v>22</v>
      </c>
      <c r="C59" s="670">
        <v>0</v>
      </c>
      <c r="D59" s="670">
        <v>0</v>
      </c>
      <c r="E59" s="670">
        <v>0</v>
      </c>
      <c r="F59" s="670">
        <v>0</v>
      </c>
      <c r="G59" s="91">
        <v>22</v>
      </c>
      <c r="H59" s="91">
        <v>0</v>
      </c>
    </row>
    <row r="60" spans="1:9" s="36" customFormat="1" ht="20.45" hidden="1" customHeight="1" thickBot="1">
      <c r="A60" s="531" t="s">
        <v>488</v>
      </c>
      <c r="B60" s="408">
        <v>14</v>
      </c>
      <c r="C60" s="670">
        <v>0</v>
      </c>
      <c r="D60" s="670">
        <v>0</v>
      </c>
      <c r="E60" s="670">
        <v>0</v>
      </c>
      <c r="F60" s="670">
        <v>0</v>
      </c>
      <c r="G60" s="91">
        <v>14</v>
      </c>
      <c r="H60" s="91">
        <v>0</v>
      </c>
    </row>
    <row r="61" spans="1:9" s="38" customFormat="1" ht="20.45" customHeight="1">
      <c r="A61" s="84">
        <v>2024</v>
      </c>
      <c r="B61" s="671">
        <f>SUM(B62:B82)</f>
        <v>331</v>
      </c>
      <c r="C61" s="407">
        <f>SUM(C62:C82)</f>
        <v>2</v>
      </c>
      <c r="D61" s="407">
        <f>SUM(D62:D82)</f>
        <v>24</v>
      </c>
      <c r="E61" s="407">
        <f t="shared" ref="E61:H61" si="1">SUM(E62:E82)</f>
        <v>3</v>
      </c>
      <c r="F61" s="407">
        <f t="shared" si="1"/>
        <v>21</v>
      </c>
      <c r="G61" s="407">
        <f t="shared" si="1"/>
        <v>324</v>
      </c>
      <c r="H61" s="407">
        <f t="shared" si="1"/>
        <v>5</v>
      </c>
      <c r="I61" s="114"/>
    </row>
    <row r="62" spans="1:9" s="36" customFormat="1" ht="17.100000000000001" customHeight="1">
      <c r="A62" s="530" t="s">
        <v>468</v>
      </c>
      <c r="B62" s="1073">
        <v>44</v>
      </c>
      <c r="C62" s="1074">
        <v>0</v>
      </c>
      <c r="D62" s="1074">
        <v>0</v>
      </c>
      <c r="E62" s="1074">
        <v>0</v>
      </c>
      <c r="F62" s="1074">
        <v>0</v>
      </c>
      <c r="G62" s="123">
        <v>43</v>
      </c>
      <c r="H62" s="118">
        <v>1</v>
      </c>
    </row>
    <row r="63" spans="1:9" s="36" customFormat="1" ht="17.100000000000001" customHeight="1">
      <c r="A63" s="530" t="s">
        <v>469</v>
      </c>
      <c r="B63" s="1073">
        <v>15</v>
      </c>
      <c r="C63" s="1074">
        <v>0</v>
      </c>
      <c r="D63" s="1074">
        <v>0</v>
      </c>
      <c r="E63" s="1074">
        <v>0</v>
      </c>
      <c r="F63" s="1074">
        <v>0</v>
      </c>
      <c r="G63" s="123">
        <v>15</v>
      </c>
      <c r="H63" s="123">
        <v>0</v>
      </c>
    </row>
    <row r="64" spans="1:9" s="36" customFormat="1" ht="17.100000000000001" customHeight="1">
      <c r="A64" s="530" t="s">
        <v>470</v>
      </c>
      <c r="B64" s="1073">
        <v>13</v>
      </c>
      <c r="C64" s="1074">
        <v>0</v>
      </c>
      <c r="D64" s="1074">
        <v>0</v>
      </c>
      <c r="E64" s="1074">
        <v>0</v>
      </c>
      <c r="F64" s="1074">
        <v>0</v>
      </c>
      <c r="G64" s="123">
        <v>13</v>
      </c>
      <c r="H64" s="123">
        <v>0</v>
      </c>
    </row>
    <row r="65" spans="1:8" s="36" customFormat="1" ht="17.100000000000001" customHeight="1">
      <c r="A65" s="530" t="s">
        <v>471</v>
      </c>
      <c r="B65" s="1073">
        <v>12</v>
      </c>
      <c r="C65" s="1074">
        <v>0</v>
      </c>
      <c r="D65" s="1074">
        <v>0</v>
      </c>
      <c r="E65" s="1074">
        <v>0</v>
      </c>
      <c r="F65" s="1074">
        <v>0</v>
      </c>
      <c r="G65" s="123">
        <v>12</v>
      </c>
      <c r="H65" s="123">
        <v>0</v>
      </c>
    </row>
    <row r="66" spans="1:8" s="36" customFormat="1" ht="17.100000000000001" customHeight="1">
      <c r="A66" s="530" t="s">
        <v>472</v>
      </c>
      <c r="B66" s="1073">
        <v>22</v>
      </c>
      <c r="C66" s="1074">
        <v>0</v>
      </c>
      <c r="D66" s="1074">
        <v>0</v>
      </c>
      <c r="E66" s="1074">
        <v>0</v>
      </c>
      <c r="F66" s="1074">
        <v>0</v>
      </c>
      <c r="G66" s="123">
        <v>22</v>
      </c>
      <c r="H66" s="123">
        <v>0</v>
      </c>
    </row>
    <row r="67" spans="1:8" s="36" customFormat="1" ht="17.100000000000001" customHeight="1">
      <c r="A67" s="530" t="s">
        <v>473</v>
      </c>
      <c r="B67" s="1073">
        <v>20</v>
      </c>
      <c r="C67" s="1074">
        <v>0</v>
      </c>
      <c r="D67" s="1074">
        <v>0</v>
      </c>
      <c r="E67" s="1074">
        <v>0</v>
      </c>
      <c r="F67" s="1074">
        <v>0</v>
      </c>
      <c r="G67" s="123">
        <v>20</v>
      </c>
      <c r="H67" s="123">
        <v>0</v>
      </c>
    </row>
    <row r="68" spans="1:8" s="36" customFormat="1" ht="17.100000000000001" customHeight="1">
      <c r="A68" s="530" t="s">
        <v>474</v>
      </c>
      <c r="B68" s="1073">
        <v>19</v>
      </c>
      <c r="C68" s="1074">
        <v>0</v>
      </c>
      <c r="D68" s="1074">
        <v>0</v>
      </c>
      <c r="E68" s="1074">
        <v>0</v>
      </c>
      <c r="F68" s="1074">
        <v>0</v>
      </c>
      <c r="G68" s="123">
        <v>18</v>
      </c>
      <c r="H68" s="118">
        <v>1</v>
      </c>
    </row>
    <row r="69" spans="1:8" s="36" customFormat="1" ht="17.100000000000001" customHeight="1">
      <c r="A69" s="530" t="s">
        <v>475</v>
      </c>
      <c r="B69" s="1073">
        <v>24</v>
      </c>
      <c r="C69" s="1074">
        <v>1</v>
      </c>
      <c r="D69" s="1074">
        <v>9</v>
      </c>
      <c r="E69" s="1074">
        <v>2</v>
      </c>
      <c r="F69" s="1074">
        <v>7</v>
      </c>
      <c r="G69" s="123">
        <v>23</v>
      </c>
      <c r="H69" s="123">
        <v>0</v>
      </c>
    </row>
    <row r="70" spans="1:8" s="36" customFormat="1" ht="17.100000000000001" customHeight="1">
      <c r="A70" s="530" t="s">
        <v>476</v>
      </c>
      <c r="B70" s="1073">
        <v>13</v>
      </c>
      <c r="C70" s="1074">
        <v>1</v>
      </c>
      <c r="D70" s="1074">
        <v>15</v>
      </c>
      <c r="E70" s="1074">
        <v>1</v>
      </c>
      <c r="F70" s="1074">
        <v>14</v>
      </c>
      <c r="G70" s="123">
        <v>11</v>
      </c>
      <c r="H70" s="118">
        <v>1</v>
      </c>
    </row>
    <row r="71" spans="1:8" s="36" customFormat="1" ht="17.100000000000001" customHeight="1">
      <c r="A71" s="530" t="s">
        <v>477</v>
      </c>
      <c r="B71" s="1073">
        <v>5</v>
      </c>
      <c r="C71" s="1074">
        <v>0</v>
      </c>
      <c r="D71" s="1074">
        <v>0</v>
      </c>
      <c r="E71" s="1074">
        <v>0</v>
      </c>
      <c r="F71" s="1074">
        <v>0</v>
      </c>
      <c r="G71" s="123">
        <v>5</v>
      </c>
      <c r="H71" s="123">
        <v>0</v>
      </c>
    </row>
    <row r="72" spans="1:8" s="36" customFormat="1" ht="17.100000000000001" customHeight="1">
      <c r="A72" s="530" t="s">
        <v>478</v>
      </c>
      <c r="B72" s="1073">
        <v>4</v>
      </c>
      <c r="C72" s="1074">
        <v>0</v>
      </c>
      <c r="D72" s="1074">
        <v>0</v>
      </c>
      <c r="E72" s="1074">
        <v>0</v>
      </c>
      <c r="F72" s="1074">
        <v>0</v>
      </c>
      <c r="G72" s="123">
        <v>4</v>
      </c>
      <c r="H72" s="123">
        <v>0</v>
      </c>
    </row>
    <row r="73" spans="1:8" s="36" customFormat="1" ht="17.100000000000001" customHeight="1">
      <c r="A73" s="530" t="s">
        <v>479</v>
      </c>
      <c r="B73" s="1073">
        <v>19</v>
      </c>
      <c r="C73" s="1074">
        <v>0</v>
      </c>
      <c r="D73" s="1074">
        <v>0</v>
      </c>
      <c r="E73" s="1074">
        <v>0</v>
      </c>
      <c r="F73" s="1074">
        <v>0</v>
      </c>
      <c r="G73" s="123">
        <v>19</v>
      </c>
      <c r="H73" s="123">
        <v>0</v>
      </c>
    </row>
    <row r="74" spans="1:8" s="36" customFormat="1" ht="17.100000000000001" customHeight="1">
      <c r="A74" s="530" t="s">
        <v>480</v>
      </c>
      <c r="B74" s="1073">
        <v>9</v>
      </c>
      <c r="C74" s="1074">
        <v>0</v>
      </c>
      <c r="D74" s="1074">
        <v>0</v>
      </c>
      <c r="E74" s="1074">
        <v>0</v>
      </c>
      <c r="F74" s="1074">
        <v>0</v>
      </c>
      <c r="G74" s="123">
        <v>7</v>
      </c>
      <c r="H74" s="118">
        <v>2</v>
      </c>
    </row>
    <row r="75" spans="1:8" s="36" customFormat="1" ht="17.100000000000001" customHeight="1">
      <c r="A75" s="530" t="s">
        <v>481</v>
      </c>
      <c r="B75" s="1073">
        <v>7</v>
      </c>
      <c r="C75" s="1074">
        <v>0</v>
      </c>
      <c r="D75" s="1074">
        <v>0</v>
      </c>
      <c r="E75" s="1074">
        <v>0</v>
      </c>
      <c r="F75" s="1074">
        <v>0</v>
      </c>
      <c r="G75" s="123">
        <v>7</v>
      </c>
      <c r="H75" s="123">
        <v>0</v>
      </c>
    </row>
    <row r="76" spans="1:8" s="36" customFormat="1" ht="17.100000000000001" customHeight="1">
      <c r="A76" s="530" t="s">
        <v>482</v>
      </c>
      <c r="B76" s="1073">
        <v>9</v>
      </c>
      <c r="C76" s="1074">
        <v>0</v>
      </c>
      <c r="D76" s="1074">
        <v>0</v>
      </c>
      <c r="E76" s="1074">
        <v>0</v>
      </c>
      <c r="F76" s="1074">
        <v>0</v>
      </c>
      <c r="G76" s="123">
        <v>9</v>
      </c>
      <c r="H76" s="123">
        <v>0</v>
      </c>
    </row>
    <row r="77" spans="1:8" s="36" customFormat="1" ht="17.100000000000001" customHeight="1">
      <c r="A77" s="530" t="s">
        <v>483</v>
      </c>
      <c r="B77" s="1073">
        <v>7</v>
      </c>
      <c r="C77" s="1074">
        <v>0</v>
      </c>
      <c r="D77" s="1074">
        <v>0</v>
      </c>
      <c r="E77" s="1074">
        <v>0</v>
      </c>
      <c r="F77" s="1074">
        <v>0</v>
      </c>
      <c r="G77" s="123">
        <v>7</v>
      </c>
      <c r="H77" s="123">
        <v>0</v>
      </c>
    </row>
    <row r="78" spans="1:8" s="36" customFormat="1" ht="17.100000000000001" customHeight="1">
      <c r="A78" s="530" t="s">
        <v>484</v>
      </c>
      <c r="B78" s="1073">
        <v>13</v>
      </c>
      <c r="C78" s="1074">
        <v>0</v>
      </c>
      <c r="D78" s="1074">
        <v>0</v>
      </c>
      <c r="E78" s="1074">
        <v>0</v>
      </c>
      <c r="F78" s="1074">
        <v>0</v>
      </c>
      <c r="G78" s="123">
        <v>13</v>
      </c>
      <c r="H78" s="123">
        <v>0</v>
      </c>
    </row>
    <row r="79" spans="1:8" s="36" customFormat="1" ht="17.100000000000001" customHeight="1">
      <c r="A79" s="530" t="s">
        <v>485</v>
      </c>
      <c r="B79" s="1073">
        <v>17</v>
      </c>
      <c r="C79" s="1074">
        <v>0</v>
      </c>
      <c r="D79" s="1074">
        <v>0</v>
      </c>
      <c r="E79" s="1074">
        <v>0</v>
      </c>
      <c r="F79" s="1074">
        <v>0</v>
      </c>
      <c r="G79" s="123">
        <v>17</v>
      </c>
      <c r="H79" s="123">
        <v>0</v>
      </c>
    </row>
    <row r="80" spans="1:8" s="36" customFormat="1" ht="17.100000000000001" customHeight="1">
      <c r="A80" s="530" t="s">
        <v>486</v>
      </c>
      <c r="B80" s="1073">
        <v>23</v>
      </c>
      <c r="C80" s="1074">
        <v>0</v>
      </c>
      <c r="D80" s="1074">
        <v>0</v>
      </c>
      <c r="E80" s="1074">
        <v>0</v>
      </c>
      <c r="F80" s="1074">
        <v>0</v>
      </c>
      <c r="G80" s="123">
        <v>23</v>
      </c>
      <c r="H80" s="123">
        <v>0</v>
      </c>
    </row>
    <row r="81" spans="1:8" s="36" customFormat="1" ht="17.100000000000001" customHeight="1">
      <c r="A81" s="530" t="s">
        <v>487</v>
      </c>
      <c r="B81" s="1073">
        <v>22</v>
      </c>
      <c r="C81" s="1074">
        <v>0</v>
      </c>
      <c r="D81" s="1074">
        <v>0</v>
      </c>
      <c r="E81" s="1074">
        <v>0</v>
      </c>
      <c r="F81" s="1074">
        <v>0</v>
      </c>
      <c r="G81" s="123">
        <v>22</v>
      </c>
      <c r="H81" s="123">
        <v>0</v>
      </c>
    </row>
    <row r="82" spans="1:8" s="36" customFormat="1" ht="17.100000000000001" customHeight="1" thickBot="1">
      <c r="A82" s="531" t="s">
        <v>488</v>
      </c>
      <c r="B82" s="461">
        <v>14</v>
      </c>
      <c r="C82" s="1074">
        <v>0</v>
      </c>
      <c r="D82" s="1074">
        <v>0</v>
      </c>
      <c r="E82" s="1074">
        <v>0</v>
      </c>
      <c r="F82" s="1074">
        <v>0</v>
      </c>
      <c r="G82" s="123">
        <v>14</v>
      </c>
      <c r="H82" s="123">
        <v>0</v>
      </c>
    </row>
    <row r="83" spans="1:8" s="1072" customFormat="1" ht="17.100000000000001" customHeight="1">
      <c r="A83" s="1739" t="s">
        <v>1015</v>
      </c>
      <c r="B83" s="1739"/>
      <c r="C83" s="1739"/>
      <c r="D83" s="1739"/>
      <c r="E83" s="1739"/>
      <c r="F83" s="1739"/>
      <c r="G83" s="1739"/>
      <c r="H83" s="1739"/>
    </row>
    <row r="84" spans="1:8">
      <c r="B84" s="943"/>
    </row>
    <row r="85" spans="1:8">
      <c r="A85" s="1071"/>
    </row>
  </sheetData>
  <mergeCells count="8">
    <mergeCell ref="A83:H83"/>
    <mergeCell ref="A3:H3"/>
    <mergeCell ref="A4:H4"/>
    <mergeCell ref="G5:H5"/>
    <mergeCell ref="C6:F6"/>
    <mergeCell ref="C7:F7"/>
    <mergeCell ref="D8:F8"/>
    <mergeCell ref="A6:A7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9"/>
  <sheetViews>
    <sheetView view="pageBreakPreview" zoomScaleSheetLayoutView="100" workbookViewId="0">
      <selection activeCell="V64" sqref="V64"/>
    </sheetView>
  </sheetViews>
  <sheetFormatPr defaultColWidth="8" defaultRowHeight="12.75"/>
  <cols>
    <col min="1" max="1" width="9.33203125" style="39" customWidth="1"/>
    <col min="2" max="2" width="5.33203125" style="39" customWidth="1"/>
    <col min="3" max="4" width="3.88671875" style="39" customWidth="1"/>
    <col min="5" max="6" width="4.33203125" style="39" customWidth="1"/>
    <col min="7" max="7" width="4.21875" style="39" customWidth="1"/>
    <col min="8" max="9" width="4.33203125" style="39" customWidth="1"/>
    <col min="10" max="10" width="5.77734375" style="39" customWidth="1"/>
    <col min="11" max="11" width="4.21875" style="39" customWidth="1"/>
    <col min="12" max="14" width="4.33203125" style="39" customWidth="1"/>
    <col min="15" max="15" width="5.77734375" style="39" customWidth="1"/>
    <col min="16" max="17" width="4.33203125" style="39" customWidth="1"/>
    <col min="18" max="18" width="9.33203125" style="39" customWidth="1"/>
    <col min="19" max="19" width="5.33203125" style="39" customWidth="1"/>
    <col min="20" max="21" width="3.88671875" style="39" customWidth="1"/>
    <col min="22" max="23" width="4.33203125" style="39" customWidth="1"/>
    <col min="24" max="24" width="4.21875" style="39" customWidth="1"/>
    <col min="25" max="26" width="4.33203125" style="39" customWidth="1"/>
    <col min="27" max="27" width="5.77734375" style="39" customWidth="1"/>
    <col min="28" max="28" width="4.21875" style="39" customWidth="1"/>
    <col min="29" max="31" width="4.33203125" style="39" customWidth="1"/>
    <col min="32" max="32" width="5.77734375" style="39" customWidth="1"/>
    <col min="33" max="34" width="4.33203125" style="39" customWidth="1"/>
    <col min="35" max="16384" width="8" style="30"/>
  </cols>
  <sheetData>
    <row r="1" spans="1:34" ht="6.6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6.6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s="31" customFormat="1" ht="30" customHeight="1">
      <c r="A3" s="1724" t="s">
        <v>1018</v>
      </c>
      <c r="B3" s="1724"/>
      <c r="C3" s="1724"/>
      <c r="D3" s="1724"/>
      <c r="E3" s="1724"/>
      <c r="F3" s="1724"/>
      <c r="G3" s="1724"/>
      <c r="H3" s="1724"/>
      <c r="I3" s="1724"/>
      <c r="J3" s="1724"/>
      <c r="K3" s="1724"/>
      <c r="L3" s="1724"/>
      <c r="M3" s="1724"/>
      <c r="N3" s="1724"/>
      <c r="O3" s="1724"/>
      <c r="P3" s="1724"/>
      <c r="Q3" s="1724"/>
      <c r="R3" s="1724" t="s">
        <v>1019</v>
      </c>
      <c r="S3" s="1724"/>
      <c r="T3" s="1724"/>
      <c r="U3" s="1724"/>
      <c r="V3" s="1724"/>
      <c r="W3" s="1724"/>
      <c r="X3" s="1724"/>
      <c r="Y3" s="1724"/>
      <c r="Z3" s="1724"/>
      <c r="AA3" s="1724"/>
      <c r="AB3" s="1724"/>
      <c r="AC3" s="1724"/>
      <c r="AD3" s="1724"/>
      <c r="AE3" s="1724"/>
      <c r="AF3" s="1724"/>
      <c r="AG3" s="1724"/>
      <c r="AH3" s="1724"/>
    </row>
    <row r="4" spans="1:34" s="77" customFormat="1" ht="24.95" customHeight="1">
      <c r="A4" s="1909" t="s">
        <v>245</v>
      </c>
      <c r="B4" s="1909"/>
      <c r="C4" s="1909"/>
      <c r="D4" s="1909"/>
      <c r="E4" s="1909"/>
      <c r="F4" s="1909"/>
      <c r="G4" s="1909"/>
      <c r="H4" s="1909"/>
      <c r="I4" s="1909"/>
      <c r="J4" s="1909"/>
      <c r="K4" s="1909"/>
      <c r="L4" s="1909"/>
      <c r="M4" s="1909"/>
      <c r="N4" s="1909"/>
      <c r="O4" s="1909"/>
      <c r="P4" s="1909"/>
      <c r="Q4" s="1909"/>
      <c r="R4" s="1909" t="s">
        <v>433</v>
      </c>
      <c r="S4" s="1909"/>
      <c r="T4" s="1909"/>
      <c r="U4" s="1909"/>
      <c r="V4" s="1909"/>
      <c r="W4" s="1909"/>
      <c r="X4" s="1909"/>
      <c r="Y4" s="1909"/>
      <c r="Z4" s="1909"/>
      <c r="AA4" s="1909"/>
      <c r="AB4" s="1909"/>
      <c r="AC4" s="1909"/>
      <c r="AD4" s="1909"/>
      <c r="AE4" s="1909"/>
      <c r="AF4" s="1909"/>
      <c r="AG4" s="1909"/>
      <c r="AH4" s="1909"/>
    </row>
    <row r="5" spans="1:34" s="35" customFormat="1" ht="18" customHeight="1" thickBot="1">
      <c r="A5" s="1872" t="s">
        <v>934</v>
      </c>
      <c r="B5" s="1872"/>
      <c r="C5" s="61"/>
      <c r="D5" s="61" t="s">
        <v>1</v>
      </c>
      <c r="E5" s="61"/>
      <c r="F5" s="61"/>
      <c r="G5" s="61"/>
      <c r="H5" s="61"/>
      <c r="I5" s="61"/>
      <c r="J5" s="61"/>
      <c r="K5" s="61"/>
      <c r="L5" s="61"/>
      <c r="M5" s="61"/>
      <c r="N5" s="1910" t="s">
        <v>246</v>
      </c>
      <c r="O5" s="1910"/>
      <c r="P5" s="1910"/>
      <c r="Q5" s="1910"/>
      <c r="R5" s="1872" t="s">
        <v>934</v>
      </c>
      <c r="S5" s="1872"/>
      <c r="T5" s="61"/>
      <c r="U5" s="61" t="s">
        <v>1</v>
      </c>
      <c r="V5" s="61"/>
      <c r="W5" s="61"/>
      <c r="X5" s="61"/>
      <c r="Y5" s="61"/>
      <c r="Z5" s="61"/>
      <c r="AA5" s="61"/>
      <c r="AB5" s="61"/>
      <c r="AC5" s="61"/>
      <c r="AD5" s="61"/>
      <c r="AE5" s="1910" t="s">
        <v>246</v>
      </c>
      <c r="AF5" s="1910"/>
      <c r="AG5" s="1910"/>
      <c r="AH5" s="1910"/>
    </row>
    <row r="6" spans="1:34" s="73" customFormat="1" ht="24.95" customHeight="1">
      <c r="A6" s="1899" t="s">
        <v>1048</v>
      </c>
      <c r="B6" s="1082" t="s">
        <v>247</v>
      </c>
      <c r="C6" s="1905" t="s">
        <v>1058</v>
      </c>
      <c r="D6" s="1905"/>
      <c r="E6" s="1905"/>
      <c r="F6" s="1083"/>
      <c r="G6" s="1098" t="s">
        <v>12</v>
      </c>
      <c r="H6" s="1098" t="s">
        <v>248</v>
      </c>
      <c r="I6" s="1084"/>
      <c r="J6" s="1911" t="s">
        <v>1059</v>
      </c>
      <c r="K6" s="1902"/>
      <c r="L6" s="1902"/>
      <c r="M6" s="1902" t="s">
        <v>249</v>
      </c>
      <c r="N6" s="1902"/>
      <c r="O6" s="1902"/>
      <c r="P6" s="1902"/>
      <c r="Q6" s="1902"/>
      <c r="R6" s="1899" t="s">
        <v>1048</v>
      </c>
      <c r="S6" s="1904" t="s">
        <v>1060</v>
      </c>
      <c r="T6" s="1905"/>
      <c r="U6" s="1905"/>
      <c r="V6" s="1905"/>
      <c r="W6" s="1902" t="s">
        <v>424</v>
      </c>
      <c r="X6" s="1902"/>
      <c r="Y6" s="1902"/>
      <c r="Z6" s="1903"/>
      <c r="AA6" s="1911" t="s">
        <v>1061</v>
      </c>
      <c r="AB6" s="1902"/>
      <c r="AC6" s="1902"/>
      <c r="AD6" s="1902" t="s">
        <v>425</v>
      </c>
      <c r="AE6" s="1902"/>
      <c r="AF6" s="1902"/>
      <c r="AG6" s="1902"/>
      <c r="AH6" s="1902"/>
    </row>
    <row r="7" spans="1:34" s="73" customFormat="1" ht="24.95" customHeight="1">
      <c r="A7" s="1897"/>
      <c r="B7" s="1409" t="s">
        <v>1051</v>
      </c>
      <c r="C7" s="1894" t="s">
        <v>1052</v>
      </c>
      <c r="D7" s="1895"/>
      <c r="E7" s="1906" t="s">
        <v>250</v>
      </c>
      <c r="F7" s="1907"/>
      <c r="G7" s="1912" t="s">
        <v>1426</v>
      </c>
      <c r="H7" s="1891"/>
      <c r="I7" s="1908"/>
      <c r="J7" s="1409" t="s">
        <v>1051</v>
      </c>
      <c r="K7" s="1894" t="s">
        <v>1052</v>
      </c>
      <c r="L7" s="1895"/>
      <c r="M7" s="1895" t="s">
        <v>251</v>
      </c>
      <c r="N7" s="1896"/>
      <c r="O7" s="1890" t="s">
        <v>1427</v>
      </c>
      <c r="P7" s="1891"/>
      <c r="Q7" s="1891"/>
      <c r="R7" s="1897"/>
      <c r="S7" s="1409" t="s">
        <v>1051</v>
      </c>
      <c r="T7" s="1894" t="s">
        <v>1052</v>
      </c>
      <c r="U7" s="1895"/>
      <c r="V7" s="1906" t="s">
        <v>250</v>
      </c>
      <c r="W7" s="1907"/>
      <c r="X7" s="1890" t="s">
        <v>1427</v>
      </c>
      <c r="Y7" s="1891"/>
      <c r="Z7" s="1908"/>
      <c r="AA7" s="1409" t="s">
        <v>1051</v>
      </c>
      <c r="AB7" s="1894" t="s">
        <v>1052</v>
      </c>
      <c r="AC7" s="1895"/>
      <c r="AD7" s="1895" t="s">
        <v>251</v>
      </c>
      <c r="AE7" s="1896"/>
      <c r="AF7" s="1890" t="s">
        <v>1427</v>
      </c>
      <c r="AG7" s="1891"/>
      <c r="AH7" s="1891"/>
    </row>
    <row r="8" spans="1:34" s="73" customFormat="1" ht="20.100000000000001" customHeight="1">
      <c r="A8" s="1088"/>
      <c r="B8" s="1097"/>
      <c r="C8" s="1089" t="s">
        <v>1053</v>
      </c>
      <c r="D8" s="1090" t="s">
        <v>1054</v>
      </c>
      <c r="E8" s="975"/>
      <c r="F8" s="1091"/>
      <c r="G8" s="1092" t="s">
        <v>247</v>
      </c>
      <c r="H8" s="1088"/>
      <c r="I8" s="1093"/>
      <c r="J8" s="1097"/>
      <c r="K8" s="1089" t="s">
        <v>1053</v>
      </c>
      <c r="L8" s="1090" t="s">
        <v>1054</v>
      </c>
      <c r="M8" s="975"/>
      <c r="N8" s="1091"/>
      <c r="O8" s="1092" t="s">
        <v>247</v>
      </c>
      <c r="P8" s="1088"/>
      <c r="Q8" s="1096"/>
      <c r="R8" s="1088"/>
      <c r="S8" s="1097"/>
      <c r="T8" s="1089" t="s">
        <v>1053</v>
      </c>
      <c r="U8" s="1090" t="s">
        <v>1054</v>
      </c>
      <c r="V8" s="975"/>
      <c r="W8" s="1091"/>
      <c r="X8" s="1092" t="s">
        <v>121</v>
      </c>
      <c r="Y8" s="1088"/>
      <c r="Z8" s="1093"/>
      <c r="AA8" s="1097"/>
      <c r="AB8" s="1089" t="s">
        <v>1053</v>
      </c>
      <c r="AC8" s="1090" t="s">
        <v>1054</v>
      </c>
      <c r="AD8" s="975"/>
      <c r="AE8" s="1091"/>
      <c r="AF8" s="1092" t="s">
        <v>121</v>
      </c>
      <c r="AG8" s="1088"/>
      <c r="AH8" s="1096"/>
    </row>
    <row r="9" spans="1:34" s="73" customFormat="1" ht="18" customHeight="1">
      <c r="A9" s="1897" t="s">
        <v>1055</v>
      </c>
      <c r="B9" s="1892" t="s">
        <v>252</v>
      </c>
      <c r="C9" s="1408" t="s">
        <v>1423</v>
      </c>
      <c r="D9" s="1089" t="s">
        <v>1428</v>
      </c>
      <c r="E9" s="1085" t="s">
        <v>1056</v>
      </c>
      <c r="F9" s="1086" t="s">
        <v>1057</v>
      </c>
      <c r="G9" s="1339"/>
      <c r="H9" s="1085" t="s">
        <v>1056</v>
      </c>
      <c r="I9" s="1086" t="s">
        <v>1057</v>
      </c>
      <c r="J9" s="1892" t="s">
        <v>240</v>
      </c>
      <c r="K9" s="1408" t="s">
        <v>1423</v>
      </c>
      <c r="L9" s="1089" t="s">
        <v>1428</v>
      </c>
      <c r="M9" s="1085" t="s">
        <v>1056</v>
      </c>
      <c r="N9" s="1086" t="s">
        <v>1057</v>
      </c>
      <c r="O9" s="1094"/>
      <c r="P9" s="1085" t="s">
        <v>1056</v>
      </c>
      <c r="Q9" s="1087" t="s">
        <v>1057</v>
      </c>
      <c r="R9" s="1900" t="s">
        <v>1062</v>
      </c>
      <c r="S9" s="1892" t="s">
        <v>240</v>
      </c>
      <c r="T9" s="1408" t="s">
        <v>1423</v>
      </c>
      <c r="U9" s="1089" t="s">
        <v>1428</v>
      </c>
      <c r="V9" s="1085" t="s">
        <v>1056</v>
      </c>
      <c r="W9" s="1086" t="s">
        <v>1057</v>
      </c>
      <c r="X9" s="1094"/>
      <c r="Y9" s="1085" t="s">
        <v>1056</v>
      </c>
      <c r="Z9" s="1086" t="s">
        <v>1057</v>
      </c>
      <c r="AA9" s="1892" t="s">
        <v>240</v>
      </c>
      <c r="AB9" s="1408" t="s">
        <v>1423</v>
      </c>
      <c r="AC9" s="1089" t="s">
        <v>1428</v>
      </c>
      <c r="AD9" s="1085" t="s">
        <v>1056</v>
      </c>
      <c r="AE9" s="1086" t="s">
        <v>1057</v>
      </c>
      <c r="AF9" s="1094"/>
      <c r="AG9" s="1085" t="s">
        <v>1056</v>
      </c>
      <c r="AH9" s="1087" t="s">
        <v>1057</v>
      </c>
    </row>
    <row r="10" spans="1:34" s="1077" customFormat="1" ht="15" customHeight="1" thickBot="1">
      <c r="A10" s="1898"/>
      <c r="B10" s="1893"/>
      <c r="C10" s="1151" t="s">
        <v>1424</v>
      </c>
      <c r="D10" s="1151"/>
      <c r="E10" s="1152" t="s">
        <v>1425</v>
      </c>
      <c r="F10" s="1152" t="s">
        <v>23</v>
      </c>
      <c r="G10" s="1152"/>
      <c r="H10" s="1152" t="s">
        <v>14</v>
      </c>
      <c r="I10" s="1152" t="s">
        <v>23</v>
      </c>
      <c r="J10" s="1893"/>
      <c r="K10" s="1151" t="s">
        <v>1424</v>
      </c>
      <c r="L10" s="1151"/>
      <c r="M10" s="1152" t="s">
        <v>14</v>
      </c>
      <c r="N10" s="1152" t="s">
        <v>23</v>
      </c>
      <c r="O10" s="1152"/>
      <c r="P10" s="1152" t="s">
        <v>14</v>
      </c>
      <c r="Q10" s="1153" t="s">
        <v>23</v>
      </c>
      <c r="R10" s="1901"/>
      <c r="S10" s="1893"/>
      <c r="T10" s="1151" t="s">
        <v>1424</v>
      </c>
      <c r="U10" s="1151"/>
      <c r="V10" s="1152" t="s">
        <v>14</v>
      </c>
      <c r="W10" s="1152" t="s">
        <v>23</v>
      </c>
      <c r="X10" s="1152"/>
      <c r="Y10" s="1152" t="s">
        <v>14</v>
      </c>
      <c r="Z10" s="1152" t="s">
        <v>23</v>
      </c>
      <c r="AA10" s="1893"/>
      <c r="AB10" s="1151" t="s">
        <v>1424</v>
      </c>
      <c r="AC10" s="1151"/>
      <c r="AD10" s="1152" t="s">
        <v>14</v>
      </c>
      <c r="AE10" s="1152" t="s">
        <v>23</v>
      </c>
      <c r="AF10" s="1152"/>
      <c r="AG10" s="1152" t="s">
        <v>14</v>
      </c>
      <c r="AH10" s="1153" t="s">
        <v>23</v>
      </c>
    </row>
    <row r="11" spans="1:34" s="36" customFormat="1" ht="21" hidden="1" customHeight="1">
      <c r="A11" s="83">
        <v>2016</v>
      </c>
      <c r="B11" s="985">
        <v>1</v>
      </c>
      <c r="C11" s="982">
        <v>75</v>
      </c>
      <c r="D11" s="982">
        <v>58</v>
      </c>
      <c r="E11" s="982">
        <v>27</v>
      </c>
      <c r="F11" s="982">
        <v>31</v>
      </c>
      <c r="G11" s="982">
        <v>13</v>
      </c>
      <c r="H11" s="982">
        <v>4</v>
      </c>
      <c r="I11" s="982">
        <v>9</v>
      </c>
      <c r="J11" s="982">
        <v>1</v>
      </c>
      <c r="K11" s="982">
        <v>75</v>
      </c>
      <c r="L11" s="982">
        <v>58</v>
      </c>
      <c r="M11" s="982">
        <v>27</v>
      </c>
      <c r="N11" s="982">
        <v>31</v>
      </c>
      <c r="O11" s="982">
        <v>13</v>
      </c>
      <c r="P11" s="982">
        <v>4</v>
      </c>
      <c r="Q11" s="982">
        <v>9</v>
      </c>
      <c r="R11" s="136">
        <v>2016</v>
      </c>
      <c r="S11" s="985">
        <v>0</v>
      </c>
      <c r="T11" s="982">
        <v>0</v>
      </c>
      <c r="U11" s="982">
        <v>0</v>
      </c>
      <c r="V11" s="982">
        <v>0</v>
      </c>
      <c r="W11" s="982">
        <v>0</v>
      </c>
      <c r="X11" s="982">
        <v>0</v>
      </c>
      <c r="Y11" s="982">
        <v>0</v>
      </c>
      <c r="Z11" s="982">
        <v>0</v>
      </c>
      <c r="AA11" s="982">
        <v>0</v>
      </c>
      <c r="AB11" s="982">
        <v>0</v>
      </c>
      <c r="AC11" s="982">
        <v>0</v>
      </c>
      <c r="AD11" s="982">
        <v>0</v>
      </c>
      <c r="AE11" s="982">
        <v>0</v>
      </c>
      <c r="AF11" s="982">
        <v>0</v>
      </c>
      <c r="AG11" s="982">
        <v>0</v>
      </c>
      <c r="AH11" s="982">
        <v>0</v>
      </c>
    </row>
    <row r="12" spans="1:34" s="36" customFormat="1" ht="21" hidden="1" customHeight="1">
      <c r="A12" s="83">
        <v>2017</v>
      </c>
      <c r="B12" s="985">
        <v>1</v>
      </c>
      <c r="C12" s="982">
        <v>75</v>
      </c>
      <c r="D12" s="982">
        <v>65</v>
      </c>
      <c r="E12" s="982">
        <v>28</v>
      </c>
      <c r="F12" s="982">
        <v>37</v>
      </c>
      <c r="G12" s="982">
        <v>11</v>
      </c>
      <c r="H12" s="982">
        <v>4</v>
      </c>
      <c r="I12" s="982">
        <v>7</v>
      </c>
      <c r="J12" s="982">
        <v>1</v>
      </c>
      <c r="K12" s="982">
        <v>75</v>
      </c>
      <c r="L12" s="982">
        <v>65</v>
      </c>
      <c r="M12" s="982">
        <v>28</v>
      </c>
      <c r="N12" s="982">
        <v>37</v>
      </c>
      <c r="O12" s="982">
        <v>11</v>
      </c>
      <c r="P12" s="982">
        <v>4</v>
      </c>
      <c r="Q12" s="982">
        <v>7</v>
      </c>
      <c r="R12" s="136">
        <v>2017</v>
      </c>
      <c r="S12" s="985">
        <v>0</v>
      </c>
      <c r="T12" s="982">
        <v>0</v>
      </c>
      <c r="U12" s="982">
        <v>0</v>
      </c>
      <c r="V12" s="982">
        <v>0</v>
      </c>
      <c r="W12" s="982">
        <v>0</v>
      </c>
      <c r="X12" s="982">
        <v>0</v>
      </c>
      <c r="Y12" s="982">
        <v>0</v>
      </c>
      <c r="Z12" s="982">
        <v>0</v>
      </c>
      <c r="AA12" s="982">
        <v>0</v>
      </c>
      <c r="AB12" s="982">
        <v>0</v>
      </c>
      <c r="AC12" s="982">
        <v>0</v>
      </c>
      <c r="AD12" s="982">
        <v>0</v>
      </c>
      <c r="AE12" s="982">
        <v>0</v>
      </c>
      <c r="AF12" s="982">
        <v>0</v>
      </c>
      <c r="AG12" s="982">
        <v>0</v>
      </c>
      <c r="AH12" s="982">
        <v>0</v>
      </c>
    </row>
    <row r="13" spans="1:34" s="36" customFormat="1" ht="21" hidden="1" customHeight="1">
      <c r="A13" s="83">
        <v>2018</v>
      </c>
      <c r="B13" s="985">
        <v>1</v>
      </c>
      <c r="C13" s="982">
        <v>75</v>
      </c>
      <c r="D13" s="982">
        <v>63</v>
      </c>
      <c r="E13" s="982">
        <v>27</v>
      </c>
      <c r="F13" s="982">
        <v>36</v>
      </c>
      <c r="G13" s="982">
        <v>13</v>
      </c>
      <c r="H13" s="982">
        <v>4</v>
      </c>
      <c r="I13" s="982">
        <v>9</v>
      </c>
      <c r="J13" s="982">
        <v>1</v>
      </c>
      <c r="K13" s="982">
        <v>75</v>
      </c>
      <c r="L13" s="982">
        <v>63</v>
      </c>
      <c r="M13" s="982">
        <v>27</v>
      </c>
      <c r="N13" s="982">
        <v>36</v>
      </c>
      <c r="O13" s="982">
        <v>13</v>
      </c>
      <c r="P13" s="982">
        <v>4</v>
      </c>
      <c r="Q13" s="982">
        <v>9</v>
      </c>
      <c r="R13" s="136">
        <v>2018</v>
      </c>
      <c r="S13" s="985">
        <v>0</v>
      </c>
      <c r="T13" s="982">
        <v>0</v>
      </c>
      <c r="U13" s="982">
        <v>0</v>
      </c>
      <c r="V13" s="982">
        <v>0</v>
      </c>
      <c r="W13" s="982">
        <v>0</v>
      </c>
      <c r="X13" s="982">
        <v>0</v>
      </c>
      <c r="Y13" s="982">
        <v>0</v>
      </c>
      <c r="Z13" s="982">
        <v>0</v>
      </c>
      <c r="AA13" s="982">
        <v>0</v>
      </c>
      <c r="AB13" s="982">
        <v>0</v>
      </c>
      <c r="AC13" s="982">
        <v>0</v>
      </c>
      <c r="AD13" s="982">
        <v>0</v>
      </c>
      <c r="AE13" s="982">
        <v>0</v>
      </c>
      <c r="AF13" s="982">
        <v>0</v>
      </c>
      <c r="AG13" s="982">
        <v>0</v>
      </c>
      <c r="AH13" s="982">
        <v>0</v>
      </c>
    </row>
    <row r="14" spans="1:34" s="36" customFormat="1" ht="21" customHeight="1">
      <c r="A14" s="83">
        <v>2019</v>
      </c>
      <c r="B14" s="985">
        <v>1</v>
      </c>
      <c r="C14" s="982">
        <v>75</v>
      </c>
      <c r="D14" s="982">
        <v>52</v>
      </c>
      <c r="E14" s="982">
        <v>26</v>
      </c>
      <c r="F14" s="982">
        <v>26</v>
      </c>
      <c r="G14" s="982">
        <v>17</v>
      </c>
      <c r="H14" s="982">
        <v>5</v>
      </c>
      <c r="I14" s="982">
        <v>12</v>
      </c>
      <c r="J14" s="982">
        <v>1</v>
      </c>
      <c r="K14" s="982">
        <v>75</v>
      </c>
      <c r="L14" s="982">
        <v>52</v>
      </c>
      <c r="M14" s="982">
        <v>26</v>
      </c>
      <c r="N14" s="982">
        <v>26</v>
      </c>
      <c r="O14" s="982">
        <v>17</v>
      </c>
      <c r="P14" s="982">
        <v>5</v>
      </c>
      <c r="Q14" s="982">
        <v>12</v>
      </c>
      <c r="R14" s="136">
        <v>2019</v>
      </c>
      <c r="S14" s="985">
        <v>0</v>
      </c>
      <c r="T14" s="982">
        <v>0</v>
      </c>
      <c r="U14" s="982">
        <v>0</v>
      </c>
      <c r="V14" s="982">
        <v>0</v>
      </c>
      <c r="W14" s="982">
        <v>0</v>
      </c>
      <c r="X14" s="982">
        <v>0</v>
      </c>
      <c r="Y14" s="982">
        <v>0</v>
      </c>
      <c r="Z14" s="982">
        <v>0</v>
      </c>
      <c r="AA14" s="982">
        <v>0</v>
      </c>
      <c r="AB14" s="982">
        <v>0</v>
      </c>
      <c r="AC14" s="982">
        <v>0</v>
      </c>
      <c r="AD14" s="982">
        <v>0</v>
      </c>
      <c r="AE14" s="982">
        <v>0</v>
      </c>
      <c r="AF14" s="982">
        <v>0</v>
      </c>
      <c r="AG14" s="982">
        <v>0</v>
      </c>
      <c r="AH14" s="982">
        <v>0</v>
      </c>
    </row>
    <row r="15" spans="1:34" s="36" customFormat="1" ht="21" customHeight="1">
      <c r="A15" s="83">
        <v>2020</v>
      </c>
      <c r="B15" s="985">
        <v>1</v>
      </c>
      <c r="C15" s="982">
        <v>75</v>
      </c>
      <c r="D15" s="982">
        <v>56</v>
      </c>
      <c r="E15" s="982">
        <v>26</v>
      </c>
      <c r="F15" s="982">
        <v>30</v>
      </c>
      <c r="G15" s="982">
        <v>17</v>
      </c>
      <c r="H15" s="982">
        <v>5</v>
      </c>
      <c r="I15" s="982">
        <v>12</v>
      </c>
      <c r="J15" s="982">
        <v>1</v>
      </c>
      <c r="K15" s="982">
        <v>75</v>
      </c>
      <c r="L15" s="982">
        <v>56</v>
      </c>
      <c r="M15" s="982">
        <v>26</v>
      </c>
      <c r="N15" s="982">
        <v>30</v>
      </c>
      <c r="O15" s="982">
        <v>17</v>
      </c>
      <c r="P15" s="982">
        <v>5</v>
      </c>
      <c r="Q15" s="982">
        <v>12</v>
      </c>
      <c r="R15" s="136">
        <v>2020</v>
      </c>
      <c r="S15" s="985">
        <v>0</v>
      </c>
      <c r="T15" s="982">
        <v>0</v>
      </c>
      <c r="U15" s="982">
        <v>0</v>
      </c>
      <c r="V15" s="982">
        <v>0</v>
      </c>
      <c r="W15" s="982">
        <v>0</v>
      </c>
      <c r="X15" s="982">
        <v>0</v>
      </c>
      <c r="Y15" s="982">
        <v>0</v>
      </c>
      <c r="Z15" s="982">
        <v>0</v>
      </c>
      <c r="AA15" s="982">
        <v>0</v>
      </c>
      <c r="AB15" s="982">
        <v>0</v>
      </c>
      <c r="AC15" s="982">
        <v>0</v>
      </c>
      <c r="AD15" s="982">
        <v>0</v>
      </c>
      <c r="AE15" s="982">
        <v>0</v>
      </c>
      <c r="AF15" s="982">
        <v>0</v>
      </c>
      <c r="AG15" s="982">
        <v>0</v>
      </c>
      <c r="AH15" s="982">
        <v>0</v>
      </c>
    </row>
    <row r="16" spans="1:34" s="36" customFormat="1" ht="21" customHeight="1">
      <c r="A16" s="83">
        <v>2021</v>
      </c>
      <c r="B16" s="985">
        <v>1</v>
      </c>
      <c r="C16" s="982">
        <v>75</v>
      </c>
      <c r="D16" s="982">
        <v>57</v>
      </c>
      <c r="E16" s="982">
        <v>28</v>
      </c>
      <c r="F16" s="982">
        <v>29</v>
      </c>
      <c r="G16" s="982">
        <v>14</v>
      </c>
      <c r="H16" s="982">
        <v>2</v>
      </c>
      <c r="I16" s="982">
        <v>12</v>
      </c>
      <c r="J16" s="982">
        <v>1</v>
      </c>
      <c r="K16" s="982">
        <v>75</v>
      </c>
      <c r="L16" s="982">
        <v>57</v>
      </c>
      <c r="M16" s="982">
        <v>28</v>
      </c>
      <c r="N16" s="982">
        <v>29</v>
      </c>
      <c r="O16" s="982">
        <v>14</v>
      </c>
      <c r="P16" s="982">
        <v>2</v>
      </c>
      <c r="Q16" s="982">
        <v>12</v>
      </c>
      <c r="R16" s="136">
        <v>2021</v>
      </c>
      <c r="S16" s="985">
        <v>0</v>
      </c>
      <c r="T16" s="982">
        <v>0</v>
      </c>
      <c r="U16" s="982">
        <v>0</v>
      </c>
      <c r="V16" s="982">
        <v>0</v>
      </c>
      <c r="W16" s="982">
        <v>0</v>
      </c>
      <c r="X16" s="982">
        <v>0</v>
      </c>
      <c r="Y16" s="982">
        <v>0</v>
      </c>
      <c r="Z16" s="982">
        <v>0</v>
      </c>
      <c r="AA16" s="982">
        <v>0</v>
      </c>
      <c r="AB16" s="982">
        <v>0</v>
      </c>
      <c r="AC16" s="982">
        <v>0</v>
      </c>
      <c r="AD16" s="982">
        <v>0</v>
      </c>
      <c r="AE16" s="982">
        <v>0</v>
      </c>
      <c r="AF16" s="982">
        <v>0</v>
      </c>
      <c r="AG16" s="982">
        <v>0</v>
      </c>
      <c r="AH16" s="982">
        <v>0</v>
      </c>
    </row>
    <row r="17" spans="1:34" s="38" customFormat="1" ht="21" customHeight="1">
      <c r="A17" s="83">
        <v>2022</v>
      </c>
      <c r="B17" s="985">
        <v>1</v>
      </c>
      <c r="C17" s="982">
        <v>75</v>
      </c>
      <c r="D17" s="982">
        <v>43</v>
      </c>
      <c r="E17" s="982">
        <v>22</v>
      </c>
      <c r="F17" s="982">
        <v>21</v>
      </c>
      <c r="G17" s="982">
        <v>17</v>
      </c>
      <c r="H17" s="982">
        <v>5</v>
      </c>
      <c r="I17" s="982">
        <v>12</v>
      </c>
      <c r="J17" s="982">
        <v>1</v>
      </c>
      <c r="K17" s="982">
        <v>75</v>
      </c>
      <c r="L17" s="982">
        <v>43</v>
      </c>
      <c r="M17" s="982">
        <v>22</v>
      </c>
      <c r="N17" s="982">
        <v>21</v>
      </c>
      <c r="O17" s="982">
        <v>17</v>
      </c>
      <c r="P17" s="982">
        <v>5</v>
      </c>
      <c r="Q17" s="982">
        <v>12</v>
      </c>
      <c r="R17" s="136">
        <v>2022</v>
      </c>
      <c r="S17" s="985">
        <v>0</v>
      </c>
      <c r="T17" s="982">
        <v>0</v>
      </c>
      <c r="U17" s="982">
        <v>0</v>
      </c>
      <c r="V17" s="982">
        <v>0</v>
      </c>
      <c r="W17" s="982">
        <v>0</v>
      </c>
      <c r="X17" s="982">
        <v>0</v>
      </c>
      <c r="Y17" s="982">
        <v>0</v>
      </c>
      <c r="Z17" s="982">
        <v>0</v>
      </c>
      <c r="AA17" s="982">
        <v>0</v>
      </c>
      <c r="AB17" s="982">
        <v>0</v>
      </c>
      <c r="AC17" s="982">
        <v>0</v>
      </c>
      <c r="AD17" s="982">
        <v>0</v>
      </c>
      <c r="AE17" s="982">
        <v>0</v>
      </c>
      <c r="AF17" s="982">
        <v>0</v>
      </c>
      <c r="AG17" s="982">
        <v>0</v>
      </c>
      <c r="AH17" s="982">
        <v>0</v>
      </c>
    </row>
    <row r="18" spans="1:34" s="36" customFormat="1" ht="21" hidden="1" customHeight="1">
      <c r="A18" s="142" t="s">
        <v>447</v>
      </c>
      <c r="B18" s="985">
        <v>0</v>
      </c>
      <c r="C18" s="982">
        <v>0</v>
      </c>
      <c r="D18" s="982">
        <v>0</v>
      </c>
      <c r="E18" s="982">
        <v>0</v>
      </c>
      <c r="F18" s="982">
        <v>0</v>
      </c>
      <c r="G18" s="982">
        <v>0</v>
      </c>
      <c r="H18" s="982">
        <v>0</v>
      </c>
      <c r="I18" s="982">
        <v>0</v>
      </c>
      <c r="J18" s="982">
        <v>0</v>
      </c>
      <c r="K18" s="982">
        <v>0</v>
      </c>
      <c r="L18" s="982">
        <v>0</v>
      </c>
      <c r="M18" s="982">
        <v>0</v>
      </c>
      <c r="N18" s="982">
        <v>0</v>
      </c>
      <c r="O18" s="982">
        <v>0</v>
      </c>
      <c r="P18" s="982">
        <v>0</v>
      </c>
      <c r="Q18" s="982">
        <v>0</v>
      </c>
      <c r="R18" s="411" t="s">
        <v>447</v>
      </c>
      <c r="S18" s="985"/>
      <c r="T18" s="982"/>
      <c r="U18" s="982"/>
      <c r="V18" s="982"/>
      <c r="W18" s="982"/>
      <c r="X18" s="982"/>
      <c r="Y18" s="982"/>
      <c r="Z18" s="982"/>
      <c r="AA18" s="982"/>
      <c r="AB18" s="982"/>
      <c r="AC18" s="982"/>
      <c r="AD18" s="982"/>
      <c r="AE18" s="982"/>
      <c r="AF18" s="982"/>
      <c r="AG18" s="982"/>
      <c r="AH18" s="982"/>
    </row>
    <row r="19" spans="1:34" s="36" customFormat="1" ht="21" hidden="1" customHeight="1">
      <c r="A19" s="139" t="s">
        <v>448</v>
      </c>
      <c r="B19" s="985">
        <v>0</v>
      </c>
      <c r="C19" s="982">
        <v>0</v>
      </c>
      <c r="D19" s="982">
        <v>0</v>
      </c>
      <c r="E19" s="982">
        <v>0</v>
      </c>
      <c r="F19" s="982">
        <v>0</v>
      </c>
      <c r="G19" s="982">
        <v>0</v>
      </c>
      <c r="H19" s="982">
        <v>0</v>
      </c>
      <c r="I19" s="982">
        <v>0</v>
      </c>
      <c r="J19" s="982">
        <v>0</v>
      </c>
      <c r="K19" s="982">
        <v>0</v>
      </c>
      <c r="L19" s="982">
        <v>0</v>
      </c>
      <c r="M19" s="982">
        <v>0</v>
      </c>
      <c r="N19" s="982">
        <v>0</v>
      </c>
      <c r="O19" s="982">
        <v>0</v>
      </c>
      <c r="P19" s="982">
        <v>0</v>
      </c>
      <c r="Q19" s="982">
        <v>0</v>
      </c>
      <c r="R19" s="405" t="s">
        <v>448</v>
      </c>
      <c r="S19" s="985"/>
      <c r="T19" s="982"/>
      <c r="U19" s="982"/>
      <c r="V19" s="982"/>
      <c r="W19" s="982"/>
      <c r="X19" s="982"/>
      <c r="Y19" s="982"/>
      <c r="Z19" s="982"/>
      <c r="AA19" s="982"/>
      <c r="AB19" s="982"/>
      <c r="AC19" s="982"/>
      <c r="AD19" s="982"/>
      <c r="AE19" s="982"/>
      <c r="AF19" s="982"/>
      <c r="AG19" s="982"/>
      <c r="AH19" s="982"/>
    </row>
    <row r="20" spans="1:34" s="36" customFormat="1" ht="21" hidden="1" customHeight="1">
      <c r="A20" s="139" t="s">
        <v>449</v>
      </c>
      <c r="B20" s="985">
        <v>0</v>
      </c>
      <c r="C20" s="982">
        <v>0</v>
      </c>
      <c r="D20" s="982">
        <v>0</v>
      </c>
      <c r="E20" s="982">
        <v>0</v>
      </c>
      <c r="F20" s="982">
        <v>0</v>
      </c>
      <c r="G20" s="982">
        <v>0</v>
      </c>
      <c r="H20" s="982">
        <v>0</v>
      </c>
      <c r="I20" s="982">
        <v>0</v>
      </c>
      <c r="J20" s="982">
        <v>0</v>
      </c>
      <c r="K20" s="982">
        <v>0</v>
      </c>
      <c r="L20" s="982">
        <v>0</v>
      </c>
      <c r="M20" s="982">
        <v>0</v>
      </c>
      <c r="N20" s="982">
        <v>0</v>
      </c>
      <c r="O20" s="982">
        <v>0</v>
      </c>
      <c r="P20" s="982">
        <v>0</v>
      </c>
      <c r="Q20" s="982">
        <v>0</v>
      </c>
      <c r="R20" s="405" t="s">
        <v>449</v>
      </c>
      <c r="S20" s="985"/>
      <c r="T20" s="982"/>
      <c r="U20" s="982"/>
      <c r="V20" s="982"/>
      <c r="W20" s="982"/>
      <c r="X20" s="982"/>
      <c r="Y20" s="982"/>
      <c r="Z20" s="982"/>
      <c r="AA20" s="982"/>
      <c r="AB20" s="982"/>
      <c r="AC20" s="982"/>
      <c r="AD20" s="982"/>
      <c r="AE20" s="982"/>
      <c r="AF20" s="982"/>
      <c r="AG20" s="982"/>
      <c r="AH20" s="982"/>
    </row>
    <row r="21" spans="1:34" s="36" customFormat="1" ht="21" hidden="1" customHeight="1">
      <c r="A21" s="139" t="s">
        <v>450</v>
      </c>
      <c r="B21" s="985">
        <v>0</v>
      </c>
      <c r="C21" s="982">
        <v>0</v>
      </c>
      <c r="D21" s="982">
        <v>0</v>
      </c>
      <c r="E21" s="982">
        <v>0</v>
      </c>
      <c r="F21" s="982">
        <v>0</v>
      </c>
      <c r="G21" s="982">
        <v>0</v>
      </c>
      <c r="H21" s="982">
        <v>0</v>
      </c>
      <c r="I21" s="982">
        <v>0</v>
      </c>
      <c r="J21" s="982">
        <v>0</v>
      </c>
      <c r="K21" s="982">
        <v>0</v>
      </c>
      <c r="L21" s="982">
        <v>0</v>
      </c>
      <c r="M21" s="982">
        <v>0</v>
      </c>
      <c r="N21" s="982">
        <v>0</v>
      </c>
      <c r="O21" s="982">
        <v>0</v>
      </c>
      <c r="P21" s="982">
        <v>0</v>
      </c>
      <c r="Q21" s="982">
        <v>0</v>
      </c>
      <c r="R21" s="405" t="s">
        <v>450</v>
      </c>
      <c r="S21" s="985"/>
      <c r="T21" s="982"/>
      <c r="U21" s="982"/>
      <c r="V21" s="982"/>
      <c r="W21" s="982"/>
      <c r="X21" s="982"/>
      <c r="Y21" s="982"/>
      <c r="Z21" s="982"/>
      <c r="AA21" s="982"/>
      <c r="AB21" s="982"/>
      <c r="AC21" s="982"/>
      <c r="AD21" s="982"/>
      <c r="AE21" s="982"/>
      <c r="AF21" s="982"/>
      <c r="AG21" s="982"/>
      <c r="AH21" s="982"/>
    </row>
    <row r="22" spans="1:34" s="36" customFormat="1" ht="21" hidden="1" customHeight="1">
      <c r="A22" s="139" t="s">
        <v>451</v>
      </c>
      <c r="B22" s="985">
        <v>0</v>
      </c>
      <c r="C22" s="982">
        <v>0</v>
      </c>
      <c r="D22" s="982">
        <v>0</v>
      </c>
      <c r="E22" s="982">
        <v>0</v>
      </c>
      <c r="F22" s="982">
        <v>0</v>
      </c>
      <c r="G22" s="982">
        <v>0</v>
      </c>
      <c r="H22" s="982">
        <v>0</v>
      </c>
      <c r="I22" s="982">
        <v>0</v>
      </c>
      <c r="J22" s="982">
        <v>0</v>
      </c>
      <c r="K22" s="982">
        <v>0</v>
      </c>
      <c r="L22" s="982">
        <v>0</v>
      </c>
      <c r="M22" s="982">
        <v>0</v>
      </c>
      <c r="N22" s="982">
        <v>0</v>
      </c>
      <c r="O22" s="982">
        <v>0</v>
      </c>
      <c r="P22" s="982">
        <v>0</v>
      </c>
      <c r="Q22" s="982">
        <v>0</v>
      </c>
      <c r="R22" s="405" t="s">
        <v>451</v>
      </c>
      <c r="S22" s="985"/>
      <c r="T22" s="982"/>
      <c r="U22" s="982"/>
      <c r="V22" s="982"/>
      <c r="W22" s="982"/>
      <c r="X22" s="982"/>
      <c r="Y22" s="982"/>
      <c r="Z22" s="982"/>
      <c r="AA22" s="982"/>
      <c r="AB22" s="982"/>
      <c r="AC22" s="982"/>
      <c r="AD22" s="982"/>
      <c r="AE22" s="982"/>
      <c r="AF22" s="982"/>
      <c r="AG22" s="982"/>
      <c r="AH22" s="982"/>
    </row>
    <row r="23" spans="1:34" s="36" customFormat="1" ht="21" hidden="1" customHeight="1">
      <c r="A23" s="139" t="s">
        <v>452</v>
      </c>
      <c r="B23" s="985">
        <v>0</v>
      </c>
      <c r="C23" s="982">
        <v>0</v>
      </c>
      <c r="D23" s="982">
        <v>0</v>
      </c>
      <c r="E23" s="982">
        <v>0</v>
      </c>
      <c r="F23" s="982">
        <v>0</v>
      </c>
      <c r="G23" s="982">
        <v>0</v>
      </c>
      <c r="H23" s="982">
        <v>0</v>
      </c>
      <c r="I23" s="982">
        <v>0</v>
      </c>
      <c r="J23" s="982">
        <v>0</v>
      </c>
      <c r="K23" s="982">
        <v>0</v>
      </c>
      <c r="L23" s="982">
        <v>0</v>
      </c>
      <c r="M23" s="982">
        <v>0</v>
      </c>
      <c r="N23" s="982">
        <v>0</v>
      </c>
      <c r="O23" s="982">
        <v>0</v>
      </c>
      <c r="P23" s="982">
        <v>0</v>
      </c>
      <c r="Q23" s="982">
        <v>0</v>
      </c>
      <c r="R23" s="405" t="s">
        <v>452</v>
      </c>
      <c r="S23" s="985"/>
      <c r="T23" s="982"/>
      <c r="U23" s="982"/>
      <c r="V23" s="982"/>
      <c r="W23" s="982"/>
      <c r="X23" s="982"/>
      <c r="Y23" s="982"/>
      <c r="Z23" s="982"/>
      <c r="AA23" s="982"/>
      <c r="AB23" s="982"/>
      <c r="AC23" s="982"/>
      <c r="AD23" s="982"/>
      <c r="AE23" s="982"/>
      <c r="AF23" s="982"/>
      <c r="AG23" s="982"/>
      <c r="AH23" s="982"/>
    </row>
    <row r="24" spans="1:34" s="36" customFormat="1" ht="21" hidden="1" customHeight="1">
      <c r="A24" s="139" t="s">
        <v>453</v>
      </c>
      <c r="B24" s="985">
        <v>0</v>
      </c>
      <c r="C24" s="982">
        <v>0</v>
      </c>
      <c r="D24" s="982">
        <v>0</v>
      </c>
      <c r="E24" s="982">
        <v>0</v>
      </c>
      <c r="F24" s="982">
        <v>0</v>
      </c>
      <c r="G24" s="982">
        <v>0</v>
      </c>
      <c r="H24" s="982">
        <v>0</v>
      </c>
      <c r="I24" s="982">
        <v>0</v>
      </c>
      <c r="J24" s="982">
        <v>0</v>
      </c>
      <c r="K24" s="982">
        <v>0</v>
      </c>
      <c r="L24" s="982">
        <v>0</v>
      </c>
      <c r="M24" s="982">
        <v>0</v>
      </c>
      <c r="N24" s="982">
        <v>0</v>
      </c>
      <c r="O24" s="982">
        <v>0</v>
      </c>
      <c r="P24" s="982">
        <v>0</v>
      </c>
      <c r="Q24" s="982">
        <v>0</v>
      </c>
      <c r="R24" s="405" t="s">
        <v>453</v>
      </c>
      <c r="S24" s="985"/>
      <c r="T24" s="982"/>
      <c r="U24" s="982"/>
      <c r="V24" s="982"/>
      <c r="W24" s="982"/>
      <c r="X24" s="982"/>
      <c r="Y24" s="982"/>
      <c r="Z24" s="982"/>
      <c r="AA24" s="982"/>
      <c r="AB24" s="982"/>
      <c r="AC24" s="982"/>
      <c r="AD24" s="982"/>
      <c r="AE24" s="982"/>
      <c r="AF24" s="982"/>
      <c r="AG24" s="982"/>
      <c r="AH24" s="982"/>
    </row>
    <row r="25" spans="1:34" s="36" customFormat="1" ht="21" hidden="1" customHeight="1">
      <c r="A25" s="139" t="s">
        <v>454</v>
      </c>
      <c r="B25" s="985">
        <v>0</v>
      </c>
      <c r="C25" s="982">
        <v>0</v>
      </c>
      <c r="D25" s="982">
        <v>0</v>
      </c>
      <c r="E25" s="982">
        <v>0</v>
      </c>
      <c r="F25" s="982">
        <v>0</v>
      </c>
      <c r="G25" s="982">
        <v>0</v>
      </c>
      <c r="H25" s="982">
        <v>0</v>
      </c>
      <c r="I25" s="982">
        <v>0</v>
      </c>
      <c r="J25" s="982">
        <v>0</v>
      </c>
      <c r="K25" s="982">
        <v>0</v>
      </c>
      <c r="L25" s="982">
        <v>0</v>
      </c>
      <c r="M25" s="982">
        <v>0</v>
      </c>
      <c r="N25" s="982">
        <v>0</v>
      </c>
      <c r="O25" s="982">
        <v>0</v>
      </c>
      <c r="P25" s="982">
        <v>0</v>
      </c>
      <c r="Q25" s="982">
        <v>0</v>
      </c>
      <c r="R25" s="405" t="s">
        <v>454</v>
      </c>
      <c r="S25" s="985"/>
      <c r="T25" s="982"/>
      <c r="U25" s="982"/>
      <c r="V25" s="982"/>
      <c r="W25" s="982"/>
      <c r="X25" s="982"/>
      <c r="Y25" s="982"/>
      <c r="Z25" s="982"/>
      <c r="AA25" s="982"/>
      <c r="AB25" s="982"/>
      <c r="AC25" s="982"/>
      <c r="AD25" s="982"/>
      <c r="AE25" s="982"/>
      <c r="AF25" s="982"/>
      <c r="AG25" s="982"/>
      <c r="AH25" s="982"/>
    </row>
    <row r="26" spans="1:34" s="36" customFormat="1" ht="21" hidden="1" customHeight="1">
      <c r="A26" s="139" t="s">
        <v>455</v>
      </c>
      <c r="B26" s="985">
        <v>0</v>
      </c>
      <c r="C26" s="982">
        <v>0</v>
      </c>
      <c r="D26" s="982">
        <v>0</v>
      </c>
      <c r="E26" s="982">
        <v>0</v>
      </c>
      <c r="F26" s="982">
        <v>0</v>
      </c>
      <c r="G26" s="982">
        <v>0</v>
      </c>
      <c r="H26" s="982">
        <v>0</v>
      </c>
      <c r="I26" s="982">
        <v>0</v>
      </c>
      <c r="J26" s="982">
        <v>0</v>
      </c>
      <c r="K26" s="982">
        <v>0</v>
      </c>
      <c r="L26" s="982">
        <v>0</v>
      </c>
      <c r="M26" s="982">
        <v>0</v>
      </c>
      <c r="N26" s="982">
        <v>0</v>
      </c>
      <c r="O26" s="982">
        <v>0</v>
      </c>
      <c r="P26" s="982">
        <v>0</v>
      </c>
      <c r="Q26" s="982">
        <v>0</v>
      </c>
      <c r="R26" s="405" t="s">
        <v>455</v>
      </c>
      <c r="S26" s="985"/>
      <c r="T26" s="982"/>
      <c r="U26" s="982"/>
      <c r="V26" s="982"/>
      <c r="W26" s="982"/>
      <c r="X26" s="982"/>
      <c r="Y26" s="982"/>
      <c r="Z26" s="982"/>
      <c r="AA26" s="982"/>
      <c r="AB26" s="982"/>
      <c r="AC26" s="982"/>
      <c r="AD26" s="982"/>
      <c r="AE26" s="982"/>
      <c r="AF26" s="982"/>
      <c r="AG26" s="982"/>
      <c r="AH26" s="982"/>
    </row>
    <row r="27" spans="1:34" s="36" customFormat="1" ht="21" hidden="1" customHeight="1">
      <c r="A27" s="139" t="s">
        <v>456</v>
      </c>
      <c r="B27" s="985">
        <v>0</v>
      </c>
      <c r="C27" s="982">
        <v>0</v>
      </c>
      <c r="D27" s="982">
        <v>0</v>
      </c>
      <c r="E27" s="982">
        <v>0</v>
      </c>
      <c r="F27" s="982">
        <v>0</v>
      </c>
      <c r="G27" s="982">
        <v>0</v>
      </c>
      <c r="H27" s="982">
        <v>0</v>
      </c>
      <c r="I27" s="982">
        <v>0</v>
      </c>
      <c r="J27" s="982">
        <v>0</v>
      </c>
      <c r="K27" s="982">
        <v>0</v>
      </c>
      <c r="L27" s="982">
        <v>0</v>
      </c>
      <c r="M27" s="982">
        <v>0</v>
      </c>
      <c r="N27" s="982">
        <v>0</v>
      </c>
      <c r="O27" s="982">
        <v>0</v>
      </c>
      <c r="P27" s="982">
        <v>0</v>
      </c>
      <c r="Q27" s="982">
        <v>0</v>
      </c>
      <c r="R27" s="405" t="s">
        <v>456</v>
      </c>
      <c r="S27" s="985"/>
      <c r="T27" s="982"/>
      <c r="U27" s="982"/>
      <c r="V27" s="982"/>
      <c r="W27" s="982"/>
      <c r="X27" s="982"/>
      <c r="Y27" s="982"/>
      <c r="Z27" s="982"/>
      <c r="AA27" s="982"/>
      <c r="AB27" s="982"/>
      <c r="AC27" s="982"/>
      <c r="AD27" s="982"/>
      <c r="AE27" s="982"/>
      <c r="AF27" s="982"/>
      <c r="AG27" s="982"/>
      <c r="AH27" s="982"/>
    </row>
    <row r="28" spans="1:34" s="36" customFormat="1" ht="21" hidden="1" customHeight="1">
      <c r="A28" s="139" t="s">
        <v>457</v>
      </c>
      <c r="B28" s="985">
        <v>0</v>
      </c>
      <c r="C28" s="982">
        <v>0</v>
      </c>
      <c r="D28" s="982">
        <v>0</v>
      </c>
      <c r="E28" s="982">
        <v>0</v>
      </c>
      <c r="F28" s="982">
        <v>0</v>
      </c>
      <c r="G28" s="982">
        <v>0</v>
      </c>
      <c r="H28" s="982">
        <v>0</v>
      </c>
      <c r="I28" s="982">
        <v>0</v>
      </c>
      <c r="J28" s="982">
        <v>0</v>
      </c>
      <c r="K28" s="982">
        <v>0</v>
      </c>
      <c r="L28" s="982">
        <v>0</v>
      </c>
      <c r="M28" s="982">
        <v>0</v>
      </c>
      <c r="N28" s="982">
        <v>0</v>
      </c>
      <c r="O28" s="982">
        <v>0</v>
      </c>
      <c r="P28" s="982">
        <v>0</v>
      </c>
      <c r="Q28" s="982">
        <v>0</v>
      </c>
      <c r="R28" s="405" t="s">
        <v>457</v>
      </c>
      <c r="S28" s="985"/>
      <c r="T28" s="982"/>
      <c r="U28" s="982"/>
      <c r="V28" s="982"/>
      <c r="W28" s="982"/>
      <c r="X28" s="982"/>
      <c r="Y28" s="982"/>
      <c r="Z28" s="982"/>
      <c r="AA28" s="982"/>
      <c r="AB28" s="982"/>
      <c r="AC28" s="982"/>
      <c r="AD28" s="982"/>
      <c r="AE28" s="982"/>
      <c r="AF28" s="982"/>
      <c r="AG28" s="982"/>
      <c r="AH28" s="982"/>
    </row>
    <row r="29" spans="1:34" s="36" customFormat="1" ht="21" hidden="1" customHeight="1">
      <c r="A29" s="139" t="s">
        <v>458</v>
      </c>
      <c r="B29" s="985">
        <v>0</v>
      </c>
      <c r="C29" s="982">
        <v>0</v>
      </c>
      <c r="D29" s="982">
        <v>0</v>
      </c>
      <c r="E29" s="982">
        <v>0</v>
      </c>
      <c r="F29" s="982">
        <v>0</v>
      </c>
      <c r="G29" s="982">
        <v>0</v>
      </c>
      <c r="H29" s="982">
        <v>0</v>
      </c>
      <c r="I29" s="982">
        <v>0</v>
      </c>
      <c r="J29" s="982">
        <v>0</v>
      </c>
      <c r="K29" s="982">
        <v>0</v>
      </c>
      <c r="L29" s="982">
        <v>0</v>
      </c>
      <c r="M29" s="982">
        <v>0</v>
      </c>
      <c r="N29" s="982">
        <v>0</v>
      </c>
      <c r="O29" s="982">
        <v>0</v>
      </c>
      <c r="P29" s="982">
        <v>0</v>
      </c>
      <c r="Q29" s="982">
        <v>0</v>
      </c>
      <c r="R29" s="405" t="s">
        <v>458</v>
      </c>
      <c r="S29" s="985"/>
      <c r="T29" s="982"/>
      <c r="U29" s="982"/>
      <c r="V29" s="982"/>
      <c r="W29" s="982"/>
      <c r="X29" s="982"/>
      <c r="Y29" s="982"/>
      <c r="Z29" s="982"/>
      <c r="AA29" s="982"/>
      <c r="AB29" s="982"/>
      <c r="AC29" s="982"/>
      <c r="AD29" s="982"/>
      <c r="AE29" s="982"/>
      <c r="AF29" s="982"/>
      <c r="AG29" s="982"/>
      <c r="AH29" s="982"/>
    </row>
    <row r="30" spans="1:34" s="36" customFormat="1" ht="21" hidden="1" customHeight="1">
      <c r="A30" s="139" t="s">
        <v>459</v>
      </c>
      <c r="B30" s="985">
        <v>0</v>
      </c>
      <c r="C30" s="982">
        <v>0</v>
      </c>
      <c r="D30" s="982">
        <v>0</v>
      </c>
      <c r="E30" s="982">
        <v>0</v>
      </c>
      <c r="F30" s="982">
        <v>0</v>
      </c>
      <c r="G30" s="982">
        <v>0</v>
      </c>
      <c r="H30" s="982">
        <v>0</v>
      </c>
      <c r="I30" s="982">
        <v>0</v>
      </c>
      <c r="J30" s="982">
        <v>0</v>
      </c>
      <c r="K30" s="982">
        <v>0</v>
      </c>
      <c r="L30" s="982">
        <v>0</v>
      </c>
      <c r="M30" s="982">
        <v>0</v>
      </c>
      <c r="N30" s="982">
        <v>0</v>
      </c>
      <c r="O30" s="982">
        <v>0</v>
      </c>
      <c r="P30" s="982">
        <v>0</v>
      </c>
      <c r="Q30" s="982">
        <v>0</v>
      </c>
      <c r="R30" s="405" t="s">
        <v>459</v>
      </c>
      <c r="S30" s="985"/>
      <c r="T30" s="982"/>
      <c r="U30" s="982"/>
      <c r="V30" s="982"/>
      <c r="W30" s="982"/>
      <c r="X30" s="982"/>
      <c r="Y30" s="982"/>
      <c r="Z30" s="982"/>
      <c r="AA30" s="982"/>
      <c r="AB30" s="982"/>
      <c r="AC30" s="982"/>
      <c r="AD30" s="982"/>
      <c r="AE30" s="982"/>
      <c r="AF30" s="982"/>
      <c r="AG30" s="982"/>
      <c r="AH30" s="982"/>
    </row>
    <row r="31" spans="1:34" s="36" customFormat="1" ht="21" hidden="1" customHeight="1">
      <c r="A31" s="139" t="s">
        <v>460</v>
      </c>
      <c r="B31" s="985">
        <v>0</v>
      </c>
      <c r="C31" s="982">
        <v>0</v>
      </c>
      <c r="D31" s="982">
        <v>0</v>
      </c>
      <c r="E31" s="982">
        <v>0</v>
      </c>
      <c r="F31" s="982">
        <v>0</v>
      </c>
      <c r="G31" s="982">
        <v>0</v>
      </c>
      <c r="H31" s="982">
        <v>0</v>
      </c>
      <c r="I31" s="982">
        <v>0</v>
      </c>
      <c r="J31" s="982">
        <v>0</v>
      </c>
      <c r="K31" s="982">
        <v>0</v>
      </c>
      <c r="L31" s="982">
        <v>0</v>
      </c>
      <c r="M31" s="982">
        <v>0</v>
      </c>
      <c r="N31" s="982">
        <v>0</v>
      </c>
      <c r="O31" s="982">
        <v>0</v>
      </c>
      <c r="P31" s="982">
        <v>0</v>
      </c>
      <c r="Q31" s="982">
        <v>0</v>
      </c>
      <c r="R31" s="405" t="s">
        <v>460</v>
      </c>
      <c r="S31" s="985"/>
      <c r="T31" s="982"/>
      <c r="U31" s="982"/>
      <c r="V31" s="982"/>
      <c r="W31" s="982"/>
      <c r="X31" s="982"/>
      <c r="Y31" s="982"/>
      <c r="Z31" s="982"/>
      <c r="AA31" s="982"/>
      <c r="AB31" s="982"/>
      <c r="AC31" s="982"/>
      <c r="AD31" s="982"/>
      <c r="AE31" s="982"/>
      <c r="AF31" s="982"/>
      <c r="AG31" s="982"/>
      <c r="AH31" s="982"/>
    </row>
    <row r="32" spans="1:34" s="36" customFormat="1" ht="21" hidden="1" customHeight="1">
      <c r="A32" s="139" t="s">
        <v>461</v>
      </c>
      <c r="B32" s="985">
        <v>0</v>
      </c>
      <c r="C32" s="982">
        <v>0</v>
      </c>
      <c r="D32" s="982">
        <v>0</v>
      </c>
      <c r="E32" s="982">
        <v>0</v>
      </c>
      <c r="F32" s="982">
        <v>0</v>
      </c>
      <c r="G32" s="982">
        <v>0</v>
      </c>
      <c r="H32" s="982">
        <v>0</v>
      </c>
      <c r="I32" s="982">
        <v>0</v>
      </c>
      <c r="J32" s="982">
        <v>0</v>
      </c>
      <c r="K32" s="982">
        <v>0</v>
      </c>
      <c r="L32" s="982">
        <v>0</v>
      </c>
      <c r="M32" s="982">
        <v>0</v>
      </c>
      <c r="N32" s="982">
        <v>0</v>
      </c>
      <c r="O32" s="982">
        <v>0</v>
      </c>
      <c r="P32" s="982">
        <v>0</v>
      </c>
      <c r="Q32" s="982">
        <v>0</v>
      </c>
      <c r="R32" s="405" t="s">
        <v>461</v>
      </c>
      <c r="S32" s="985"/>
      <c r="T32" s="982"/>
      <c r="U32" s="982"/>
      <c r="V32" s="982"/>
      <c r="W32" s="982"/>
      <c r="X32" s="982"/>
      <c r="Y32" s="982"/>
      <c r="Z32" s="982"/>
      <c r="AA32" s="982"/>
      <c r="AB32" s="982"/>
      <c r="AC32" s="982"/>
      <c r="AD32" s="982"/>
      <c r="AE32" s="982"/>
      <c r="AF32" s="982"/>
      <c r="AG32" s="982"/>
      <c r="AH32" s="982"/>
    </row>
    <row r="33" spans="1:34" s="36" customFormat="1" ht="21" hidden="1" customHeight="1">
      <c r="A33" s="139" t="s">
        <v>462</v>
      </c>
      <c r="B33" s="985">
        <v>0</v>
      </c>
      <c r="C33" s="982">
        <v>0</v>
      </c>
      <c r="D33" s="982">
        <v>0</v>
      </c>
      <c r="E33" s="982">
        <v>0</v>
      </c>
      <c r="F33" s="982">
        <v>0</v>
      </c>
      <c r="G33" s="982">
        <v>0</v>
      </c>
      <c r="H33" s="982">
        <v>0</v>
      </c>
      <c r="I33" s="982">
        <v>0</v>
      </c>
      <c r="J33" s="982">
        <v>0</v>
      </c>
      <c r="K33" s="982">
        <v>0</v>
      </c>
      <c r="L33" s="982">
        <v>0</v>
      </c>
      <c r="M33" s="982">
        <v>0</v>
      </c>
      <c r="N33" s="982">
        <v>0</v>
      </c>
      <c r="O33" s="982">
        <v>0</v>
      </c>
      <c r="P33" s="982">
        <v>0</v>
      </c>
      <c r="Q33" s="982">
        <v>0</v>
      </c>
      <c r="R33" s="405" t="s">
        <v>462</v>
      </c>
      <c r="S33" s="985"/>
      <c r="T33" s="982"/>
      <c r="U33" s="982"/>
      <c r="V33" s="982"/>
      <c r="W33" s="982"/>
      <c r="X33" s="982"/>
      <c r="Y33" s="982"/>
      <c r="Z33" s="982"/>
      <c r="AA33" s="982"/>
      <c r="AB33" s="982"/>
      <c r="AC33" s="982"/>
      <c r="AD33" s="982"/>
      <c r="AE33" s="982"/>
      <c r="AF33" s="982"/>
      <c r="AG33" s="982"/>
      <c r="AH33" s="982"/>
    </row>
    <row r="34" spans="1:34" s="36" customFormat="1" ht="21" hidden="1" customHeight="1">
      <c r="A34" s="139" t="s">
        <v>463</v>
      </c>
      <c r="B34" s="985">
        <v>0</v>
      </c>
      <c r="C34" s="982">
        <v>0</v>
      </c>
      <c r="D34" s="982">
        <v>0</v>
      </c>
      <c r="E34" s="982">
        <v>0</v>
      </c>
      <c r="F34" s="982">
        <v>0</v>
      </c>
      <c r="G34" s="982">
        <v>0</v>
      </c>
      <c r="H34" s="982">
        <v>0</v>
      </c>
      <c r="I34" s="982">
        <v>0</v>
      </c>
      <c r="J34" s="982">
        <v>0</v>
      </c>
      <c r="K34" s="982">
        <v>0</v>
      </c>
      <c r="L34" s="982">
        <v>0</v>
      </c>
      <c r="M34" s="982">
        <v>0</v>
      </c>
      <c r="N34" s="982">
        <v>0</v>
      </c>
      <c r="O34" s="982">
        <v>0</v>
      </c>
      <c r="P34" s="982">
        <v>0</v>
      </c>
      <c r="Q34" s="982">
        <v>0</v>
      </c>
      <c r="R34" s="405" t="s">
        <v>463</v>
      </c>
      <c r="S34" s="985"/>
      <c r="T34" s="982"/>
      <c r="U34" s="982"/>
      <c r="V34" s="982"/>
      <c r="W34" s="982"/>
      <c r="X34" s="982"/>
      <c r="Y34" s="982"/>
      <c r="Z34" s="982"/>
      <c r="AA34" s="982"/>
      <c r="AB34" s="982"/>
      <c r="AC34" s="982"/>
      <c r="AD34" s="982"/>
      <c r="AE34" s="982"/>
      <c r="AF34" s="982"/>
      <c r="AG34" s="982"/>
      <c r="AH34" s="982"/>
    </row>
    <row r="35" spans="1:34" s="36" customFormat="1" ht="21" hidden="1" customHeight="1">
      <c r="A35" s="139" t="s">
        <v>464</v>
      </c>
      <c r="B35" s="985">
        <v>0</v>
      </c>
      <c r="C35" s="982">
        <v>0</v>
      </c>
      <c r="D35" s="982">
        <v>0</v>
      </c>
      <c r="E35" s="982">
        <v>0</v>
      </c>
      <c r="F35" s="982">
        <v>0</v>
      </c>
      <c r="G35" s="982">
        <v>0</v>
      </c>
      <c r="H35" s="982">
        <v>0</v>
      </c>
      <c r="I35" s="982">
        <v>0</v>
      </c>
      <c r="J35" s="982">
        <v>0</v>
      </c>
      <c r="K35" s="982">
        <v>0</v>
      </c>
      <c r="L35" s="982">
        <v>0</v>
      </c>
      <c r="M35" s="982">
        <v>0</v>
      </c>
      <c r="N35" s="982">
        <v>0</v>
      </c>
      <c r="O35" s="982">
        <v>0</v>
      </c>
      <c r="P35" s="982">
        <v>0</v>
      </c>
      <c r="Q35" s="982">
        <v>0</v>
      </c>
      <c r="R35" s="405" t="s">
        <v>464</v>
      </c>
      <c r="S35" s="985"/>
      <c r="T35" s="982"/>
      <c r="U35" s="982"/>
      <c r="V35" s="982"/>
      <c r="W35" s="982"/>
      <c r="X35" s="982"/>
      <c r="Y35" s="982"/>
      <c r="Z35" s="982"/>
      <c r="AA35" s="982"/>
      <c r="AB35" s="982"/>
      <c r="AC35" s="982"/>
      <c r="AD35" s="982"/>
      <c r="AE35" s="982"/>
      <c r="AF35" s="982"/>
      <c r="AG35" s="982"/>
      <c r="AH35" s="982"/>
    </row>
    <row r="36" spans="1:34" s="36" customFormat="1" ht="21" hidden="1" customHeight="1">
      <c r="A36" s="139" t="s">
        <v>465</v>
      </c>
      <c r="B36" s="985">
        <v>1</v>
      </c>
      <c r="C36" s="982">
        <v>75</v>
      </c>
      <c r="D36" s="982">
        <v>43</v>
      </c>
      <c r="E36" s="982">
        <v>22</v>
      </c>
      <c r="F36" s="982">
        <v>21</v>
      </c>
      <c r="G36" s="982">
        <v>17</v>
      </c>
      <c r="H36" s="982">
        <v>5</v>
      </c>
      <c r="I36" s="982">
        <v>12</v>
      </c>
      <c r="J36" s="982">
        <v>1</v>
      </c>
      <c r="K36" s="982">
        <v>75</v>
      </c>
      <c r="L36" s="982">
        <v>43</v>
      </c>
      <c r="M36" s="982">
        <v>22</v>
      </c>
      <c r="N36" s="982">
        <v>21</v>
      </c>
      <c r="O36" s="982">
        <v>17</v>
      </c>
      <c r="P36" s="982">
        <v>5</v>
      </c>
      <c r="Q36" s="982">
        <v>12</v>
      </c>
      <c r="R36" s="405" t="s">
        <v>465</v>
      </c>
      <c r="S36" s="985"/>
      <c r="T36" s="982"/>
      <c r="U36" s="982"/>
      <c r="V36" s="982"/>
      <c r="W36" s="982"/>
      <c r="X36" s="982"/>
      <c r="Y36" s="982"/>
      <c r="Z36" s="982"/>
      <c r="AA36" s="982"/>
      <c r="AB36" s="982"/>
      <c r="AC36" s="982"/>
      <c r="AD36" s="982"/>
      <c r="AE36" s="982"/>
      <c r="AF36" s="982"/>
      <c r="AG36" s="982"/>
      <c r="AH36" s="982"/>
    </row>
    <row r="37" spans="1:34" s="36" customFormat="1" ht="21" hidden="1" customHeight="1">
      <c r="A37" s="139" t="s">
        <v>466</v>
      </c>
      <c r="B37" s="985">
        <v>0</v>
      </c>
      <c r="C37" s="982">
        <v>0</v>
      </c>
      <c r="D37" s="982">
        <v>0</v>
      </c>
      <c r="E37" s="982">
        <v>0</v>
      </c>
      <c r="F37" s="982">
        <v>0</v>
      </c>
      <c r="G37" s="982">
        <v>0</v>
      </c>
      <c r="H37" s="982">
        <v>0</v>
      </c>
      <c r="I37" s="982">
        <v>0</v>
      </c>
      <c r="J37" s="982">
        <v>0</v>
      </c>
      <c r="K37" s="982">
        <v>0</v>
      </c>
      <c r="L37" s="982">
        <v>0</v>
      </c>
      <c r="M37" s="982">
        <v>0</v>
      </c>
      <c r="N37" s="982">
        <v>0</v>
      </c>
      <c r="O37" s="982">
        <v>0</v>
      </c>
      <c r="P37" s="982">
        <v>0</v>
      </c>
      <c r="Q37" s="982">
        <v>0</v>
      </c>
      <c r="R37" s="405" t="s">
        <v>466</v>
      </c>
      <c r="S37" s="985"/>
      <c r="T37" s="982"/>
      <c r="U37" s="982"/>
      <c r="V37" s="982"/>
      <c r="W37" s="982"/>
      <c r="X37" s="982"/>
      <c r="Y37" s="982"/>
      <c r="Z37" s="982"/>
      <c r="AA37" s="982"/>
      <c r="AB37" s="982"/>
      <c r="AC37" s="982"/>
      <c r="AD37" s="982"/>
      <c r="AE37" s="982"/>
      <c r="AF37" s="982"/>
      <c r="AG37" s="982"/>
      <c r="AH37" s="982"/>
    </row>
    <row r="38" spans="1:34" s="36" customFormat="1" ht="21" hidden="1" customHeight="1">
      <c r="A38" s="139" t="s">
        <v>467</v>
      </c>
      <c r="B38" s="985">
        <v>0</v>
      </c>
      <c r="C38" s="982">
        <v>0</v>
      </c>
      <c r="D38" s="982">
        <v>0</v>
      </c>
      <c r="E38" s="982">
        <v>0</v>
      </c>
      <c r="F38" s="982">
        <v>0</v>
      </c>
      <c r="G38" s="982">
        <v>0</v>
      </c>
      <c r="H38" s="982">
        <v>0</v>
      </c>
      <c r="I38" s="982">
        <v>0</v>
      </c>
      <c r="J38" s="982">
        <v>0</v>
      </c>
      <c r="K38" s="982">
        <v>0</v>
      </c>
      <c r="L38" s="982">
        <v>0</v>
      </c>
      <c r="M38" s="982">
        <v>0</v>
      </c>
      <c r="N38" s="982">
        <v>0</v>
      </c>
      <c r="O38" s="982">
        <v>0</v>
      </c>
      <c r="P38" s="982">
        <v>0</v>
      </c>
      <c r="Q38" s="982">
        <v>0</v>
      </c>
      <c r="R38" s="405" t="s">
        <v>467</v>
      </c>
      <c r="S38" s="985"/>
      <c r="T38" s="982"/>
      <c r="U38" s="982"/>
      <c r="V38" s="982"/>
      <c r="W38" s="982"/>
      <c r="X38" s="982"/>
      <c r="Y38" s="982"/>
      <c r="Z38" s="982"/>
      <c r="AA38" s="982"/>
      <c r="AB38" s="982"/>
      <c r="AC38" s="982"/>
      <c r="AD38" s="982"/>
      <c r="AE38" s="982"/>
      <c r="AF38" s="982"/>
      <c r="AG38" s="982"/>
      <c r="AH38" s="982"/>
    </row>
    <row r="39" spans="1:34" s="36" customFormat="1" ht="21" customHeight="1">
      <c r="A39" s="83">
        <v>2023</v>
      </c>
      <c r="B39" s="1343">
        <f>SUM(B40:B60)</f>
        <v>1</v>
      </c>
      <c r="C39" s="1342">
        <f>SUM(C40:C60)</f>
        <v>75</v>
      </c>
      <c r="D39" s="1342">
        <f t="shared" ref="D39:Q39" si="0">SUM(D40:D60)</f>
        <v>41</v>
      </c>
      <c r="E39" s="1342">
        <f t="shared" si="0"/>
        <v>21</v>
      </c>
      <c r="F39" s="1342">
        <f t="shared" si="0"/>
        <v>20</v>
      </c>
      <c r="G39" s="1342">
        <f t="shared" si="0"/>
        <v>16</v>
      </c>
      <c r="H39" s="1342">
        <f t="shared" si="0"/>
        <v>4</v>
      </c>
      <c r="I39" s="1342">
        <f t="shared" si="0"/>
        <v>12</v>
      </c>
      <c r="J39" s="1342">
        <f t="shared" si="0"/>
        <v>1</v>
      </c>
      <c r="K39" s="1342">
        <f t="shared" si="0"/>
        <v>75</v>
      </c>
      <c r="L39" s="1342">
        <f t="shared" si="0"/>
        <v>41</v>
      </c>
      <c r="M39" s="1342">
        <f t="shared" si="0"/>
        <v>21</v>
      </c>
      <c r="N39" s="1342">
        <f t="shared" si="0"/>
        <v>20</v>
      </c>
      <c r="O39" s="1342">
        <f t="shared" si="0"/>
        <v>16</v>
      </c>
      <c r="P39" s="1342">
        <f t="shared" si="0"/>
        <v>4</v>
      </c>
      <c r="Q39" s="1342">
        <f t="shared" si="0"/>
        <v>12</v>
      </c>
      <c r="R39" s="136">
        <v>2023</v>
      </c>
      <c r="S39" s="1343">
        <f>SUM(S40:S60)</f>
        <v>0</v>
      </c>
      <c r="T39" s="1342">
        <f>SUM(T40:T60)</f>
        <v>0</v>
      </c>
      <c r="U39" s="1342">
        <f t="shared" ref="U39:AH39" si="1">SUM(U40:U60)</f>
        <v>0</v>
      </c>
      <c r="V39" s="1342">
        <f t="shared" si="1"/>
        <v>0</v>
      </c>
      <c r="W39" s="1342">
        <f t="shared" si="1"/>
        <v>0</v>
      </c>
      <c r="X39" s="1342">
        <f t="shared" si="1"/>
        <v>0</v>
      </c>
      <c r="Y39" s="1342">
        <f t="shared" si="1"/>
        <v>0</v>
      </c>
      <c r="Z39" s="1342">
        <f t="shared" si="1"/>
        <v>0</v>
      </c>
      <c r="AA39" s="1342">
        <f t="shared" si="1"/>
        <v>0</v>
      </c>
      <c r="AB39" s="1342">
        <f t="shared" si="1"/>
        <v>0</v>
      </c>
      <c r="AC39" s="1342">
        <f t="shared" si="1"/>
        <v>0</v>
      </c>
      <c r="AD39" s="1342">
        <f t="shared" si="1"/>
        <v>0</v>
      </c>
      <c r="AE39" s="1342">
        <f t="shared" si="1"/>
        <v>0</v>
      </c>
      <c r="AF39" s="1342">
        <f t="shared" si="1"/>
        <v>0</v>
      </c>
      <c r="AG39" s="1342">
        <f t="shared" si="1"/>
        <v>0</v>
      </c>
      <c r="AH39" s="1342">
        <f t="shared" si="1"/>
        <v>0</v>
      </c>
    </row>
    <row r="40" spans="1:34" s="36" customFormat="1" ht="21" hidden="1" customHeight="1">
      <c r="A40" s="530" t="s">
        <v>468</v>
      </c>
      <c r="B40" s="985">
        <v>0</v>
      </c>
      <c r="C40" s="982">
        <v>0</v>
      </c>
      <c r="D40" s="982">
        <v>0</v>
      </c>
      <c r="E40" s="982">
        <v>0</v>
      </c>
      <c r="F40" s="982">
        <v>0</v>
      </c>
      <c r="G40" s="982">
        <v>0</v>
      </c>
      <c r="H40" s="982">
        <v>0</v>
      </c>
      <c r="I40" s="982">
        <v>0</v>
      </c>
      <c r="J40" s="982">
        <v>0</v>
      </c>
      <c r="K40" s="982">
        <v>0</v>
      </c>
      <c r="L40" s="982">
        <v>0</v>
      </c>
      <c r="M40" s="982">
        <v>0</v>
      </c>
      <c r="N40" s="982">
        <v>0</v>
      </c>
      <c r="O40" s="982">
        <v>0</v>
      </c>
      <c r="P40" s="982">
        <v>0</v>
      </c>
      <c r="Q40" s="982">
        <v>0</v>
      </c>
      <c r="R40" s="530" t="s">
        <v>468</v>
      </c>
      <c r="S40" s="985">
        <v>0</v>
      </c>
      <c r="T40" s="982">
        <v>0</v>
      </c>
      <c r="U40" s="982">
        <v>0</v>
      </c>
      <c r="V40" s="982">
        <v>0</v>
      </c>
      <c r="W40" s="982">
        <v>0</v>
      </c>
      <c r="X40" s="982">
        <v>0</v>
      </c>
      <c r="Y40" s="982">
        <v>0</v>
      </c>
      <c r="Z40" s="982">
        <v>0</v>
      </c>
      <c r="AA40" s="982">
        <v>0</v>
      </c>
      <c r="AB40" s="982">
        <v>0</v>
      </c>
      <c r="AC40" s="982">
        <v>0</v>
      </c>
      <c r="AD40" s="982">
        <v>0</v>
      </c>
      <c r="AE40" s="982">
        <v>0</v>
      </c>
      <c r="AF40" s="982">
        <v>0</v>
      </c>
      <c r="AG40" s="982">
        <v>0</v>
      </c>
      <c r="AH40" s="982">
        <v>0</v>
      </c>
    </row>
    <row r="41" spans="1:34" s="36" customFormat="1" ht="21" hidden="1" customHeight="1">
      <c r="A41" s="530" t="s">
        <v>469</v>
      </c>
      <c r="B41" s="985">
        <v>0</v>
      </c>
      <c r="C41" s="982">
        <v>0</v>
      </c>
      <c r="D41" s="982">
        <v>0</v>
      </c>
      <c r="E41" s="982">
        <v>0</v>
      </c>
      <c r="F41" s="982">
        <v>0</v>
      </c>
      <c r="G41" s="982">
        <v>0</v>
      </c>
      <c r="H41" s="982">
        <v>0</v>
      </c>
      <c r="I41" s="982">
        <v>0</v>
      </c>
      <c r="J41" s="982">
        <v>0</v>
      </c>
      <c r="K41" s="982">
        <v>0</v>
      </c>
      <c r="L41" s="982">
        <v>0</v>
      </c>
      <c r="M41" s="982">
        <v>0</v>
      </c>
      <c r="N41" s="982">
        <v>0</v>
      </c>
      <c r="O41" s="982">
        <v>0</v>
      </c>
      <c r="P41" s="982">
        <v>0</v>
      </c>
      <c r="Q41" s="982">
        <v>0</v>
      </c>
      <c r="R41" s="530" t="s">
        <v>469</v>
      </c>
      <c r="S41" s="985">
        <v>0</v>
      </c>
      <c r="T41" s="982">
        <v>0</v>
      </c>
      <c r="U41" s="982">
        <v>0</v>
      </c>
      <c r="V41" s="982">
        <v>0</v>
      </c>
      <c r="W41" s="982">
        <v>0</v>
      </c>
      <c r="X41" s="982">
        <v>0</v>
      </c>
      <c r="Y41" s="982">
        <v>0</v>
      </c>
      <c r="Z41" s="982">
        <v>0</v>
      </c>
      <c r="AA41" s="982">
        <v>0</v>
      </c>
      <c r="AB41" s="982">
        <v>0</v>
      </c>
      <c r="AC41" s="982">
        <v>0</v>
      </c>
      <c r="AD41" s="982">
        <v>0</v>
      </c>
      <c r="AE41" s="982">
        <v>0</v>
      </c>
      <c r="AF41" s="982">
        <v>0</v>
      </c>
      <c r="AG41" s="982">
        <v>0</v>
      </c>
      <c r="AH41" s="982">
        <v>0</v>
      </c>
    </row>
    <row r="42" spans="1:34" s="36" customFormat="1" ht="21" hidden="1" customHeight="1">
      <c r="A42" s="530" t="s">
        <v>470</v>
      </c>
      <c r="B42" s="985">
        <v>0</v>
      </c>
      <c r="C42" s="982">
        <v>0</v>
      </c>
      <c r="D42" s="982">
        <v>0</v>
      </c>
      <c r="E42" s="982">
        <v>0</v>
      </c>
      <c r="F42" s="982">
        <v>0</v>
      </c>
      <c r="G42" s="982">
        <v>0</v>
      </c>
      <c r="H42" s="982">
        <v>0</v>
      </c>
      <c r="I42" s="982">
        <v>0</v>
      </c>
      <c r="J42" s="982">
        <v>0</v>
      </c>
      <c r="K42" s="982">
        <v>0</v>
      </c>
      <c r="L42" s="982">
        <v>0</v>
      </c>
      <c r="M42" s="982">
        <v>0</v>
      </c>
      <c r="N42" s="982">
        <v>0</v>
      </c>
      <c r="O42" s="982">
        <v>0</v>
      </c>
      <c r="P42" s="982">
        <v>0</v>
      </c>
      <c r="Q42" s="982">
        <v>0</v>
      </c>
      <c r="R42" s="530" t="s">
        <v>470</v>
      </c>
      <c r="S42" s="985">
        <v>0</v>
      </c>
      <c r="T42" s="982">
        <v>0</v>
      </c>
      <c r="U42" s="982">
        <v>0</v>
      </c>
      <c r="V42" s="982">
        <v>0</v>
      </c>
      <c r="W42" s="982">
        <v>0</v>
      </c>
      <c r="X42" s="982">
        <v>0</v>
      </c>
      <c r="Y42" s="982">
        <v>0</v>
      </c>
      <c r="Z42" s="982">
        <v>0</v>
      </c>
      <c r="AA42" s="982">
        <v>0</v>
      </c>
      <c r="AB42" s="982">
        <v>0</v>
      </c>
      <c r="AC42" s="982">
        <v>0</v>
      </c>
      <c r="AD42" s="982">
        <v>0</v>
      </c>
      <c r="AE42" s="982">
        <v>0</v>
      </c>
      <c r="AF42" s="982">
        <v>0</v>
      </c>
      <c r="AG42" s="982">
        <v>0</v>
      </c>
      <c r="AH42" s="982">
        <v>0</v>
      </c>
    </row>
    <row r="43" spans="1:34" s="36" customFormat="1" ht="21" hidden="1" customHeight="1">
      <c r="A43" s="530" t="s">
        <v>471</v>
      </c>
      <c r="B43" s="985">
        <v>0</v>
      </c>
      <c r="C43" s="982">
        <v>0</v>
      </c>
      <c r="D43" s="982">
        <v>0</v>
      </c>
      <c r="E43" s="982">
        <v>0</v>
      </c>
      <c r="F43" s="982">
        <v>0</v>
      </c>
      <c r="G43" s="982">
        <v>0</v>
      </c>
      <c r="H43" s="982">
        <v>0</v>
      </c>
      <c r="I43" s="982">
        <v>0</v>
      </c>
      <c r="J43" s="982">
        <v>0</v>
      </c>
      <c r="K43" s="982">
        <v>0</v>
      </c>
      <c r="L43" s="982">
        <v>0</v>
      </c>
      <c r="M43" s="982">
        <v>0</v>
      </c>
      <c r="N43" s="982">
        <v>0</v>
      </c>
      <c r="O43" s="982">
        <v>0</v>
      </c>
      <c r="P43" s="982">
        <v>0</v>
      </c>
      <c r="Q43" s="982">
        <v>0</v>
      </c>
      <c r="R43" s="530" t="s">
        <v>471</v>
      </c>
      <c r="S43" s="985">
        <v>0</v>
      </c>
      <c r="T43" s="982">
        <v>0</v>
      </c>
      <c r="U43" s="982">
        <v>0</v>
      </c>
      <c r="V43" s="982">
        <v>0</v>
      </c>
      <c r="W43" s="982">
        <v>0</v>
      </c>
      <c r="X43" s="982">
        <v>0</v>
      </c>
      <c r="Y43" s="982">
        <v>0</v>
      </c>
      <c r="Z43" s="982">
        <v>0</v>
      </c>
      <c r="AA43" s="982">
        <v>0</v>
      </c>
      <c r="AB43" s="982">
        <v>0</v>
      </c>
      <c r="AC43" s="982">
        <v>0</v>
      </c>
      <c r="AD43" s="982">
        <v>0</v>
      </c>
      <c r="AE43" s="982">
        <v>0</v>
      </c>
      <c r="AF43" s="982">
        <v>0</v>
      </c>
      <c r="AG43" s="982">
        <v>0</v>
      </c>
      <c r="AH43" s="982">
        <v>0</v>
      </c>
    </row>
    <row r="44" spans="1:34" s="36" customFormat="1" ht="21" hidden="1" customHeight="1">
      <c r="A44" s="530" t="s">
        <v>472</v>
      </c>
      <c r="B44" s="985">
        <v>0</v>
      </c>
      <c r="C44" s="982">
        <v>0</v>
      </c>
      <c r="D44" s="982">
        <v>0</v>
      </c>
      <c r="E44" s="982">
        <v>0</v>
      </c>
      <c r="F44" s="982">
        <v>0</v>
      </c>
      <c r="G44" s="982">
        <v>0</v>
      </c>
      <c r="H44" s="982">
        <v>0</v>
      </c>
      <c r="I44" s="982">
        <v>0</v>
      </c>
      <c r="J44" s="982">
        <v>0</v>
      </c>
      <c r="K44" s="982">
        <v>0</v>
      </c>
      <c r="L44" s="982">
        <v>0</v>
      </c>
      <c r="M44" s="982">
        <v>0</v>
      </c>
      <c r="N44" s="982">
        <v>0</v>
      </c>
      <c r="O44" s="982">
        <v>0</v>
      </c>
      <c r="P44" s="982">
        <v>0</v>
      </c>
      <c r="Q44" s="982">
        <v>0</v>
      </c>
      <c r="R44" s="530" t="s">
        <v>472</v>
      </c>
      <c r="S44" s="985">
        <v>0</v>
      </c>
      <c r="T44" s="982">
        <v>0</v>
      </c>
      <c r="U44" s="982">
        <v>0</v>
      </c>
      <c r="V44" s="982">
        <v>0</v>
      </c>
      <c r="W44" s="982">
        <v>0</v>
      </c>
      <c r="X44" s="982">
        <v>0</v>
      </c>
      <c r="Y44" s="982">
        <v>0</v>
      </c>
      <c r="Z44" s="982">
        <v>0</v>
      </c>
      <c r="AA44" s="982">
        <v>0</v>
      </c>
      <c r="AB44" s="982">
        <v>0</v>
      </c>
      <c r="AC44" s="982">
        <v>0</v>
      </c>
      <c r="AD44" s="982">
        <v>0</v>
      </c>
      <c r="AE44" s="982">
        <v>0</v>
      </c>
      <c r="AF44" s="982">
        <v>0</v>
      </c>
      <c r="AG44" s="982">
        <v>0</v>
      </c>
      <c r="AH44" s="982">
        <v>0</v>
      </c>
    </row>
    <row r="45" spans="1:34" s="36" customFormat="1" ht="21" hidden="1" customHeight="1">
      <c r="A45" s="530" t="s">
        <v>473</v>
      </c>
      <c r="B45" s="985">
        <v>0</v>
      </c>
      <c r="C45" s="982">
        <v>0</v>
      </c>
      <c r="D45" s="982">
        <v>0</v>
      </c>
      <c r="E45" s="982">
        <v>0</v>
      </c>
      <c r="F45" s="982">
        <v>0</v>
      </c>
      <c r="G45" s="982">
        <v>0</v>
      </c>
      <c r="H45" s="982">
        <v>0</v>
      </c>
      <c r="I45" s="982">
        <v>0</v>
      </c>
      <c r="J45" s="982">
        <v>0</v>
      </c>
      <c r="K45" s="982">
        <v>0</v>
      </c>
      <c r="L45" s="982">
        <v>0</v>
      </c>
      <c r="M45" s="982">
        <v>0</v>
      </c>
      <c r="N45" s="982">
        <v>0</v>
      </c>
      <c r="O45" s="982">
        <v>0</v>
      </c>
      <c r="P45" s="982">
        <v>0</v>
      </c>
      <c r="Q45" s="982">
        <v>0</v>
      </c>
      <c r="R45" s="530" t="s">
        <v>473</v>
      </c>
      <c r="S45" s="985">
        <v>0</v>
      </c>
      <c r="T45" s="982">
        <v>0</v>
      </c>
      <c r="U45" s="982">
        <v>0</v>
      </c>
      <c r="V45" s="982">
        <v>0</v>
      </c>
      <c r="W45" s="982">
        <v>0</v>
      </c>
      <c r="X45" s="982">
        <v>0</v>
      </c>
      <c r="Y45" s="982">
        <v>0</v>
      </c>
      <c r="Z45" s="982">
        <v>0</v>
      </c>
      <c r="AA45" s="982">
        <v>0</v>
      </c>
      <c r="AB45" s="982">
        <v>0</v>
      </c>
      <c r="AC45" s="982">
        <v>0</v>
      </c>
      <c r="AD45" s="982">
        <v>0</v>
      </c>
      <c r="AE45" s="982">
        <v>0</v>
      </c>
      <c r="AF45" s="982">
        <v>0</v>
      </c>
      <c r="AG45" s="982">
        <v>0</v>
      </c>
      <c r="AH45" s="982">
        <v>0</v>
      </c>
    </row>
    <row r="46" spans="1:34" s="36" customFormat="1" ht="21" hidden="1" customHeight="1">
      <c r="A46" s="530" t="s">
        <v>474</v>
      </c>
      <c r="B46" s="985">
        <v>0</v>
      </c>
      <c r="C46" s="982">
        <v>0</v>
      </c>
      <c r="D46" s="982">
        <v>0</v>
      </c>
      <c r="E46" s="982">
        <v>0</v>
      </c>
      <c r="F46" s="982">
        <v>0</v>
      </c>
      <c r="G46" s="982">
        <v>0</v>
      </c>
      <c r="H46" s="982">
        <v>0</v>
      </c>
      <c r="I46" s="982">
        <v>0</v>
      </c>
      <c r="J46" s="982">
        <v>0</v>
      </c>
      <c r="K46" s="982">
        <v>0</v>
      </c>
      <c r="L46" s="982">
        <v>0</v>
      </c>
      <c r="M46" s="982">
        <v>0</v>
      </c>
      <c r="N46" s="982">
        <v>0</v>
      </c>
      <c r="O46" s="982">
        <v>0</v>
      </c>
      <c r="P46" s="982">
        <v>0</v>
      </c>
      <c r="Q46" s="982">
        <v>0</v>
      </c>
      <c r="R46" s="530" t="s">
        <v>474</v>
      </c>
      <c r="S46" s="985">
        <v>0</v>
      </c>
      <c r="T46" s="982">
        <v>0</v>
      </c>
      <c r="U46" s="982">
        <v>0</v>
      </c>
      <c r="V46" s="982">
        <v>0</v>
      </c>
      <c r="W46" s="982">
        <v>0</v>
      </c>
      <c r="X46" s="982">
        <v>0</v>
      </c>
      <c r="Y46" s="982">
        <v>0</v>
      </c>
      <c r="Z46" s="982">
        <v>0</v>
      </c>
      <c r="AA46" s="982">
        <v>0</v>
      </c>
      <c r="AB46" s="982">
        <v>0</v>
      </c>
      <c r="AC46" s="982">
        <v>0</v>
      </c>
      <c r="AD46" s="982">
        <v>0</v>
      </c>
      <c r="AE46" s="982">
        <v>0</v>
      </c>
      <c r="AF46" s="982">
        <v>0</v>
      </c>
      <c r="AG46" s="982">
        <v>0</v>
      </c>
      <c r="AH46" s="982">
        <v>0</v>
      </c>
    </row>
    <row r="47" spans="1:34" s="36" customFormat="1" ht="21" hidden="1" customHeight="1">
      <c r="A47" s="530" t="s">
        <v>475</v>
      </c>
      <c r="B47" s="985">
        <v>0</v>
      </c>
      <c r="C47" s="982">
        <v>0</v>
      </c>
      <c r="D47" s="982">
        <v>0</v>
      </c>
      <c r="E47" s="982">
        <v>0</v>
      </c>
      <c r="F47" s="982">
        <v>0</v>
      </c>
      <c r="G47" s="982">
        <v>0</v>
      </c>
      <c r="H47" s="982">
        <v>0</v>
      </c>
      <c r="I47" s="982">
        <v>0</v>
      </c>
      <c r="J47" s="982">
        <v>0</v>
      </c>
      <c r="K47" s="982">
        <v>0</v>
      </c>
      <c r="L47" s="982">
        <v>0</v>
      </c>
      <c r="M47" s="982">
        <v>0</v>
      </c>
      <c r="N47" s="982">
        <v>0</v>
      </c>
      <c r="O47" s="982">
        <v>0</v>
      </c>
      <c r="P47" s="982">
        <v>0</v>
      </c>
      <c r="Q47" s="982">
        <v>0</v>
      </c>
      <c r="R47" s="530" t="s">
        <v>475</v>
      </c>
      <c r="S47" s="985">
        <v>0</v>
      </c>
      <c r="T47" s="982">
        <v>0</v>
      </c>
      <c r="U47" s="982">
        <v>0</v>
      </c>
      <c r="V47" s="982">
        <v>0</v>
      </c>
      <c r="W47" s="982">
        <v>0</v>
      </c>
      <c r="X47" s="982">
        <v>0</v>
      </c>
      <c r="Y47" s="982">
        <v>0</v>
      </c>
      <c r="Z47" s="982">
        <v>0</v>
      </c>
      <c r="AA47" s="982">
        <v>0</v>
      </c>
      <c r="AB47" s="982">
        <v>0</v>
      </c>
      <c r="AC47" s="982">
        <v>0</v>
      </c>
      <c r="AD47" s="982">
        <v>0</v>
      </c>
      <c r="AE47" s="982">
        <v>0</v>
      </c>
      <c r="AF47" s="982">
        <v>0</v>
      </c>
      <c r="AG47" s="982">
        <v>0</v>
      </c>
      <c r="AH47" s="982">
        <v>0</v>
      </c>
    </row>
    <row r="48" spans="1:34" s="36" customFormat="1" ht="21" hidden="1" customHeight="1">
      <c r="A48" s="530" t="s">
        <v>476</v>
      </c>
      <c r="B48" s="985">
        <v>0</v>
      </c>
      <c r="C48" s="982">
        <v>0</v>
      </c>
      <c r="D48" s="982">
        <v>0</v>
      </c>
      <c r="E48" s="982">
        <v>0</v>
      </c>
      <c r="F48" s="982">
        <v>0</v>
      </c>
      <c r="G48" s="982">
        <v>0</v>
      </c>
      <c r="H48" s="982">
        <v>0</v>
      </c>
      <c r="I48" s="982">
        <v>0</v>
      </c>
      <c r="J48" s="982">
        <v>0</v>
      </c>
      <c r="K48" s="982">
        <v>0</v>
      </c>
      <c r="L48" s="982">
        <v>0</v>
      </c>
      <c r="M48" s="982">
        <v>0</v>
      </c>
      <c r="N48" s="982">
        <v>0</v>
      </c>
      <c r="O48" s="982">
        <v>0</v>
      </c>
      <c r="P48" s="982">
        <v>0</v>
      </c>
      <c r="Q48" s="982">
        <v>0</v>
      </c>
      <c r="R48" s="530" t="s">
        <v>476</v>
      </c>
      <c r="S48" s="985">
        <v>0</v>
      </c>
      <c r="T48" s="982">
        <v>0</v>
      </c>
      <c r="U48" s="982">
        <v>0</v>
      </c>
      <c r="V48" s="982">
        <v>0</v>
      </c>
      <c r="W48" s="982">
        <v>0</v>
      </c>
      <c r="X48" s="982">
        <v>0</v>
      </c>
      <c r="Y48" s="982">
        <v>0</v>
      </c>
      <c r="Z48" s="982">
        <v>0</v>
      </c>
      <c r="AA48" s="982">
        <v>0</v>
      </c>
      <c r="AB48" s="982">
        <v>0</v>
      </c>
      <c r="AC48" s="982">
        <v>0</v>
      </c>
      <c r="AD48" s="982">
        <v>0</v>
      </c>
      <c r="AE48" s="982">
        <v>0</v>
      </c>
      <c r="AF48" s="982">
        <v>0</v>
      </c>
      <c r="AG48" s="982">
        <v>0</v>
      </c>
      <c r="AH48" s="982">
        <v>0</v>
      </c>
    </row>
    <row r="49" spans="1:34" s="36" customFormat="1" ht="21" hidden="1" customHeight="1">
      <c r="A49" s="530" t="s">
        <v>477</v>
      </c>
      <c r="B49" s="985">
        <v>0</v>
      </c>
      <c r="C49" s="982">
        <v>0</v>
      </c>
      <c r="D49" s="982">
        <v>0</v>
      </c>
      <c r="E49" s="982">
        <v>0</v>
      </c>
      <c r="F49" s="982">
        <v>0</v>
      </c>
      <c r="G49" s="982">
        <v>0</v>
      </c>
      <c r="H49" s="982">
        <v>0</v>
      </c>
      <c r="I49" s="982">
        <v>0</v>
      </c>
      <c r="J49" s="982">
        <v>0</v>
      </c>
      <c r="K49" s="982">
        <v>0</v>
      </c>
      <c r="L49" s="982">
        <v>0</v>
      </c>
      <c r="M49" s="982">
        <v>0</v>
      </c>
      <c r="N49" s="982">
        <v>0</v>
      </c>
      <c r="O49" s="982">
        <v>0</v>
      </c>
      <c r="P49" s="982">
        <v>0</v>
      </c>
      <c r="Q49" s="982">
        <v>0</v>
      </c>
      <c r="R49" s="530" t="s">
        <v>477</v>
      </c>
      <c r="S49" s="985">
        <v>0</v>
      </c>
      <c r="T49" s="982">
        <v>0</v>
      </c>
      <c r="U49" s="982">
        <v>0</v>
      </c>
      <c r="V49" s="982">
        <v>0</v>
      </c>
      <c r="W49" s="982">
        <v>0</v>
      </c>
      <c r="X49" s="982">
        <v>0</v>
      </c>
      <c r="Y49" s="982">
        <v>0</v>
      </c>
      <c r="Z49" s="982">
        <v>0</v>
      </c>
      <c r="AA49" s="982">
        <v>0</v>
      </c>
      <c r="AB49" s="982">
        <v>0</v>
      </c>
      <c r="AC49" s="982">
        <v>0</v>
      </c>
      <c r="AD49" s="982">
        <v>0</v>
      </c>
      <c r="AE49" s="982">
        <v>0</v>
      </c>
      <c r="AF49" s="982">
        <v>0</v>
      </c>
      <c r="AG49" s="982">
        <v>0</v>
      </c>
      <c r="AH49" s="982">
        <v>0</v>
      </c>
    </row>
    <row r="50" spans="1:34" s="36" customFormat="1" ht="21" hidden="1" customHeight="1">
      <c r="A50" s="530" t="s">
        <v>478</v>
      </c>
      <c r="B50" s="985">
        <v>0</v>
      </c>
      <c r="C50" s="982">
        <v>0</v>
      </c>
      <c r="D50" s="982">
        <v>0</v>
      </c>
      <c r="E50" s="982">
        <v>0</v>
      </c>
      <c r="F50" s="982">
        <v>0</v>
      </c>
      <c r="G50" s="982">
        <v>0</v>
      </c>
      <c r="H50" s="982">
        <v>0</v>
      </c>
      <c r="I50" s="982">
        <v>0</v>
      </c>
      <c r="J50" s="982">
        <v>0</v>
      </c>
      <c r="K50" s="982">
        <v>0</v>
      </c>
      <c r="L50" s="982">
        <v>0</v>
      </c>
      <c r="M50" s="982">
        <v>0</v>
      </c>
      <c r="N50" s="982">
        <v>0</v>
      </c>
      <c r="O50" s="982">
        <v>0</v>
      </c>
      <c r="P50" s="982">
        <v>0</v>
      </c>
      <c r="Q50" s="982">
        <v>0</v>
      </c>
      <c r="R50" s="530" t="s">
        <v>478</v>
      </c>
      <c r="S50" s="985">
        <v>0</v>
      </c>
      <c r="T50" s="982">
        <v>0</v>
      </c>
      <c r="U50" s="982">
        <v>0</v>
      </c>
      <c r="V50" s="982">
        <v>0</v>
      </c>
      <c r="W50" s="982">
        <v>0</v>
      </c>
      <c r="X50" s="982">
        <v>0</v>
      </c>
      <c r="Y50" s="982">
        <v>0</v>
      </c>
      <c r="Z50" s="982">
        <v>0</v>
      </c>
      <c r="AA50" s="982">
        <v>0</v>
      </c>
      <c r="AB50" s="982">
        <v>0</v>
      </c>
      <c r="AC50" s="982">
        <v>0</v>
      </c>
      <c r="AD50" s="982">
        <v>0</v>
      </c>
      <c r="AE50" s="982">
        <v>0</v>
      </c>
      <c r="AF50" s="982">
        <v>0</v>
      </c>
      <c r="AG50" s="982">
        <v>0</v>
      </c>
      <c r="AH50" s="982">
        <v>0</v>
      </c>
    </row>
    <row r="51" spans="1:34" s="36" customFormat="1" ht="21" hidden="1" customHeight="1">
      <c r="A51" s="530" t="s">
        <v>479</v>
      </c>
      <c r="B51" s="985">
        <v>0</v>
      </c>
      <c r="C51" s="982">
        <v>0</v>
      </c>
      <c r="D51" s="982">
        <v>0</v>
      </c>
      <c r="E51" s="982">
        <v>0</v>
      </c>
      <c r="F51" s="982">
        <v>0</v>
      </c>
      <c r="G51" s="982">
        <v>0</v>
      </c>
      <c r="H51" s="982">
        <v>0</v>
      </c>
      <c r="I51" s="982">
        <v>0</v>
      </c>
      <c r="J51" s="982">
        <v>0</v>
      </c>
      <c r="K51" s="982">
        <v>0</v>
      </c>
      <c r="L51" s="982">
        <v>0</v>
      </c>
      <c r="M51" s="982">
        <v>0</v>
      </c>
      <c r="N51" s="982">
        <v>0</v>
      </c>
      <c r="O51" s="982">
        <v>0</v>
      </c>
      <c r="P51" s="982">
        <v>0</v>
      </c>
      <c r="Q51" s="982">
        <v>0</v>
      </c>
      <c r="R51" s="530" t="s">
        <v>479</v>
      </c>
      <c r="S51" s="985">
        <v>0</v>
      </c>
      <c r="T51" s="982">
        <v>0</v>
      </c>
      <c r="U51" s="982">
        <v>0</v>
      </c>
      <c r="V51" s="982">
        <v>0</v>
      </c>
      <c r="W51" s="982">
        <v>0</v>
      </c>
      <c r="X51" s="982">
        <v>0</v>
      </c>
      <c r="Y51" s="982">
        <v>0</v>
      </c>
      <c r="Z51" s="982">
        <v>0</v>
      </c>
      <c r="AA51" s="982">
        <v>0</v>
      </c>
      <c r="AB51" s="982">
        <v>0</v>
      </c>
      <c r="AC51" s="982">
        <v>0</v>
      </c>
      <c r="AD51" s="982">
        <v>0</v>
      </c>
      <c r="AE51" s="982">
        <v>0</v>
      </c>
      <c r="AF51" s="982">
        <v>0</v>
      </c>
      <c r="AG51" s="982">
        <v>0</v>
      </c>
      <c r="AH51" s="982">
        <v>0</v>
      </c>
    </row>
    <row r="52" spans="1:34" s="36" customFormat="1" ht="21" hidden="1" customHeight="1">
      <c r="A52" s="530" t="s">
        <v>480</v>
      </c>
      <c r="B52" s="985">
        <v>0</v>
      </c>
      <c r="C52" s="982">
        <v>0</v>
      </c>
      <c r="D52" s="982">
        <v>0</v>
      </c>
      <c r="E52" s="982">
        <v>0</v>
      </c>
      <c r="F52" s="982">
        <v>0</v>
      </c>
      <c r="G52" s="982">
        <v>0</v>
      </c>
      <c r="H52" s="982">
        <v>0</v>
      </c>
      <c r="I52" s="982">
        <v>0</v>
      </c>
      <c r="J52" s="982">
        <v>0</v>
      </c>
      <c r="K52" s="982">
        <v>0</v>
      </c>
      <c r="L52" s="982">
        <v>0</v>
      </c>
      <c r="M52" s="982">
        <v>0</v>
      </c>
      <c r="N52" s="982">
        <v>0</v>
      </c>
      <c r="O52" s="982">
        <v>0</v>
      </c>
      <c r="P52" s="982">
        <v>0</v>
      </c>
      <c r="Q52" s="982">
        <v>0</v>
      </c>
      <c r="R52" s="530" t="s">
        <v>480</v>
      </c>
      <c r="S52" s="985">
        <v>0</v>
      </c>
      <c r="T52" s="982">
        <v>0</v>
      </c>
      <c r="U52" s="982">
        <v>0</v>
      </c>
      <c r="V52" s="982">
        <v>0</v>
      </c>
      <c r="W52" s="982">
        <v>0</v>
      </c>
      <c r="X52" s="982">
        <v>0</v>
      </c>
      <c r="Y52" s="982">
        <v>0</v>
      </c>
      <c r="Z52" s="982">
        <v>0</v>
      </c>
      <c r="AA52" s="982">
        <v>0</v>
      </c>
      <c r="AB52" s="982">
        <v>0</v>
      </c>
      <c r="AC52" s="982">
        <v>0</v>
      </c>
      <c r="AD52" s="982">
        <v>0</v>
      </c>
      <c r="AE52" s="982">
        <v>0</v>
      </c>
      <c r="AF52" s="982">
        <v>0</v>
      </c>
      <c r="AG52" s="982">
        <v>0</v>
      </c>
      <c r="AH52" s="982">
        <v>0</v>
      </c>
    </row>
    <row r="53" spans="1:34" s="36" customFormat="1" ht="21" hidden="1" customHeight="1">
      <c r="A53" s="530" t="s">
        <v>481</v>
      </c>
      <c r="B53" s="985">
        <v>0</v>
      </c>
      <c r="C53" s="982">
        <v>0</v>
      </c>
      <c r="D53" s="982">
        <v>0</v>
      </c>
      <c r="E53" s="982">
        <v>0</v>
      </c>
      <c r="F53" s="982">
        <v>0</v>
      </c>
      <c r="G53" s="982">
        <v>0</v>
      </c>
      <c r="H53" s="982">
        <v>0</v>
      </c>
      <c r="I53" s="982">
        <v>0</v>
      </c>
      <c r="J53" s="982">
        <v>0</v>
      </c>
      <c r="K53" s="982">
        <v>0</v>
      </c>
      <c r="L53" s="982">
        <v>0</v>
      </c>
      <c r="M53" s="982">
        <v>0</v>
      </c>
      <c r="N53" s="982">
        <v>0</v>
      </c>
      <c r="O53" s="982">
        <v>0</v>
      </c>
      <c r="P53" s="982">
        <v>0</v>
      </c>
      <c r="Q53" s="982">
        <v>0</v>
      </c>
      <c r="R53" s="530" t="s">
        <v>481</v>
      </c>
      <c r="S53" s="985">
        <v>0</v>
      </c>
      <c r="T53" s="982">
        <v>0</v>
      </c>
      <c r="U53" s="982">
        <v>0</v>
      </c>
      <c r="V53" s="982">
        <v>0</v>
      </c>
      <c r="W53" s="982">
        <v>0</v>
      </c>
      <c r="X53" s="982">
        <v>0</v>
      </c>
      <c r="Y53" s="982">
        <v>0</v>
      </c>
      <c r="Z53" s="982">
        <v>0</v>
      </c>
      <c r="AA53" s="982">
        <v>0</v>
      </c>
      <c r="AB53" s="982">
        <v>0</v>
      </c>
      <c r="AC53" s="982">
        <v>0</v>
      </c>
      <c r="AD53" s="982">
        <v>0</v>
      </c>
      <c r="AE53" s="982">
        <v>0</v>
      </c>
      <c r="AF53" s="982">
        <v>0</v>
      </c>
      <c r="AG53" s="982">
        <v>0</v>
      </c>
      <c r="AH53" s="982">
        <v>0</v>
      </c>
    </row>
    <row r="54" spans="1:34" s="36" customFormat="1" ht="21" hidden="1" customHeight="1">
      <c r="A54" s="530" t="s">
        <v>482</v>
      </c>
      <c r="B54" s="985">
        <v>0</v>
      </c>
      <c r="C54" s="982">
        <v>0</v>
      </c>
      <c r="D54" s="982">
        <v>0</v>
      </c>
      <c r="E54" s="982">
        <v>0</v>
      </c>
      <c r="F54" s="982">
        <v>0</v>
      </c>
      <c r="G54" s="982">
        <v>0</v>
      </c>
      <c r="H54" s="982">
        <v>0</v>
      </c>
      <c r="I54" s="982">
        <v>0</v>
      </c>
      <c r="J54" s="982">
        <v>0</v>
      </c>
      <c r="K54" s="982">
        <v>0</v>
      </c>
      <c r="L54" s="982">
        <v>0</v>
      </c>
      <c r="M54" s="982">
        <v>0</v>
      </c>
      <c r="N54" s="982">
        <v>0</v>
      </c>
      <c r="O54" s="982">
        <v>0</v>
      </c>
      <c r="P54" s="982">
        <v>0</v>
      </c>
      <c r="Q54" s="982">
        <v>0</v>
      </c>
      <c r="R54" s="530" t="s">
        <v>482</v>
      </c>
      <c r="S54" s="985">
        <v>0</v>
      </c>
      <c r="T54" s="982">
        <v>0</v>
      </c>
      <c r="U54" s="982">
        <v>0</v>
      </c>
      <c r="V54" s="982">
        <v>0</v>
      </c>
      <c r="W54" s="982">
        <v>0</v>
      </c>
      <c r="X54" s="1078">
        <v>0</v>
      </c>
      <c r="Y54" s="982">
        <v>0</v>
      </c>
      <c r="Z54" s="982">
        <v>0</v>
      </c>
      <c r="AA54" s="982">
        <v>0</v>
      </c>
      <c r="AB54" s="982">
        <v>0</v>
      </c>
      <c r="AC54" s="982">
        <v>0</v>
      </c>
      <c r="AD54" s="982">
        <v>0</v>
      </c>
      <c r="AE54" s="982">
        <v>0</v>
      </c>
      <c r="AF54" s="982">
        <v>0</v>
      </c>
      <c r="AG54" s="982">
        <v>0</v>
      </c>
      <c r="AH54" s="982">
        <v>0</v>
      </c>
    </row>
    <row r="55" spans="1:34" s="36" customFormat="1" ht="21" hidden="1" customHeight="1">
      <c r="A55" s="530" t="s">
        <v>483</v>
      </c>
      <c r="B55" s="985">
        <v>0</v>
      </c>
      <c r="C55" s="982">
        <v>0</v>
      </c>
      <c r="D55" s="982">
        <v>0</v>
      </c>
      <c r="E55" s="982">
        <v>0</v>
      </c>
      <c r="F55" s="982">
        <v>0</v>
      </c>
      <c r="G55" s="982">
        <v>0</v>
      </c>
      <c r="H55" s="982">
        <v>0</v>
      </c>
      <c r="I55" s="982">
        <v>0</v>
      </c>
      <c r="J55" s="982">
        <v>0</v>
      </c>
      <c r="K55" s="982">
        <v>0</v>
      </c>
      <c r="L55" s="982">
        <v>0</v>
      </c>
      <c r="M55" s="982">
        <v>0</v>
      </c>
      <c r="N55" s="982">
        <v>0</v>
      </c>
      <c r="O55" s="982">
        <v>0</v>
      </c>
      <c r="P55" s="982">
        <v>0</v>
      </c>
      <c r="Q55" s="982">
        <v>0</v>
      </c>
      <c r="R55" s="530" t="s">
        <v>483</v>
      </c>
      <c r="S55" s="985">
        <v>0</v>
      </c>
      <c r="T55" s="982">
        <v>0</v>
      </c>
      <c r="U55" s="982">
        <v>0</v>
      </c>
      <c r="V55" s="982">
        <v>0</v>
      </c>
      <c r="W55" s="982">
        <v>0</v>
      </c>
      <c r="X55" s="982">
        <v>0</v>
      </c>
      <c r="Y55" s="982">
        <v>0</v>
      </c>
      <c r="Z55" s="982">
        <v>0</v>
      </c>
      <c r="AA55" s="982">
        <v>0</v>
      </c>
      <c r="AB55" s="982">
        <v>0</v>
      </c>
      <c r="AC55" s="982">
        <v>0</v>
      </c>
      <c r="AD55" s="982">
        <v>0</v>
      </c>
      <c r="AE55" s="982">
        <v>0</v>
      </c>
      <c r="AF55" s="982">
        <v>0</v>
      </c>
      <c r="AG55" s="982">
        <v>0</v>
      </c>
      <c r="AH55" s="982">
        <v>0</v>
      </c>
    </row>
    <row r="56" spans="1:34" s="36" customFormat="1" ht="21" hidden="1" customHeight="1">
      <c r="A56" s="530" t="s">
        <v>484</v>
      </c>
      <c r="B56" s="985">
        <v>0</v>
      </c>
      <c r="C56" s="982">
        <v>0</v>
      </c>
      <c r="D56" s="982">
        <v>0</v>
      </c>
      <c r="E56" s="982">
        <v>0</v>
      </c>
      <c r="F56" s="982">
        <v>0</v>
      </c>
      <c r="G56" s="982">
        <v>0</v>
      </c>
      <c r="H56" s="982">
        <v>0</v>
      </c>
      <c r="I56" s="982">
        <v>0</v>
      </c>
      <c r="J56" s="982">
        <v>0</v>
      </c>
      <c r="K56" s="982">
        <v>0</v>
      </c>
      <c r="L56" s="982">
        <v>0</v>
      </c>
      <c r="M56" s="982">
        <v>0</v>
      </c>
      <c r="N56" s="982">
        <v>0</v>
      </c>
      <c r="O56" s="982">
        <v>0</v>
      </c>
      <c r="P56" s="982">
        <v>0</v>
      </c>
      <c r="Q56" s="982">
        <v>0</v>
      </c>
      <c r="R56" s="530" t="s">
        <v>484</v>
      </c>
      <c r="S56" s="985">
        <v>0</v>
      </c>
      <c r="T56" s="982">
        <v>0</v>
      </c>
      <c r="U56" s="982">
        <v>0</v>
      </c>
      <c r="V56" s="982">
        <v>0</v>
      </c>
      <c r="W56" s="982">
        <v>0</v>
      </c>
      <c r="X56" s="982">
        <v>0</v>
      </c>
      <c r="Y56" s="982">
        <v>0</v>
      </c>
      <c r="Z56" s="982">
        <v>0</v>
      </c>
      <c r="AA56" s="982">
        <v>0</v>
      </c>
      <c r="AB56" s="982">
        <v>0</v>
      </c>
      <c r="AC56" s="982">
        <v>0</v>
      </c>
      <c r="AD56" s="982">
        <v>0</v>
      </c>
      <c r="AE56" s="982">
        <v>0</v>
      </c>
      <c r="AF56" s="982">
        <v>0</v>
      </c>
      <c r="AG56" s="982">
        <v>0</v>
      </c>
      <c r="AH56" s="982">
        <v>0</v>
      </c>
    </row>
    <row r="57" spans="1:34" s="36" customFormat="1" ht="21" hidden="1" customHeight="1">
      <c r="A57" s="530" t="s">
        <v>485</v>
      </c>
      <c r="B57" s="985">
        <v>0</v>
      </c>
      <c r="C57" s="982">
        <v>0</v>
      </c>
      <c r="D57" s="982">
        <v>0</v>
      </c>
      <c r="E57" s="982">
        <v>0</v>
      </c>
      <c r="F57" s="982">
        <v>0</v>
      </c>
      <c r="G57" s="982">
        <v>0</v>
      </c>
      <c r="H57" s="982">
        <v>0</v>
      </c>
      <c r="I57" s="982">
        <v>0</v>
      </c>
      <c r="J57" s="982">
        <v>0</v>
      </c>
      <c r="K57" s="982">
        <v>0</v>
      </c>
      <c r="L57" s="982">
        <v>0</v>
      </c>
      <c r="M57" s="982">
        <v>0</v>
      </c>
      <c r="N57" s="982">
        <v>0</v>
      </c>
      <c r="O57" s="982">
        <v>0</v>
      </c>
      <c r="P57" s="982">
        <v>0</v>
      </c>
      <c r="Q57" s="982">
        <v>0</v>
      </c>
      <c r="R57" s="530" t="s">
        <v>485</v>
      </c>
      <c r="S57" s="985">
        <v>0</v>
      </c>
      <c r="T57" s="982">
        <v>0</v>
      </c>
      <c r="U57" s="982">
        <v>0</v>
      </c>
      <c r="V57" s="982">
        <v>0</v>
      </c>
      <c r="W57" s="982">
        <v>0</v>
      </c>
      <c r="X57" s="982">
        <v>0</v>
      </c>
      <c r="Y57" s="982">
        <v>0</v>
      </c>
      <c r="Z57" s="982">
        <v>0</v>
      </c>
      <c r="AA57" s="982">
        <v>0</v>
      </c>
      <c r="AB57" s="982">
        <v>0</v>
      </c>
      <c r="AC57" s="982">
        <v>0</v>
      </c>
      <c r="AD57" s="982">
        <v>0</v>
      </c>
      <c r="AE57" s="982">
        <v>0</v>
      </c>
      <c r="AF57" s="982">
        <v>0</v>
      </c>
      <c r="AG57" s="982">
        <v>0</v>
      </c>
      <c r="AH57" s="982">
        <v>0</v>
      </c>
    </row>
    <row r="58" spans="1:34" s="36" customFormat="1" ht="21" hidden="1" customHeight="1">
      <c r="A58" s="530" t="s">
        <v>486</v>
      </c>
      <c r="B58" s="985">
        <v>1</v>
      </c>
      <c r="C58" s="982">
        <v>75</v>
      </c>
      <c r="D58" s="982">
        <v>41</v>
      </c>
      <c r="E58" s="982">
        <v>21</v>
      </c>
      <c r="F58" s="982">
        <v>20</v>
      </c>
      <c r="G58" s="982">
        <v>16</v>
      </c>
      <c r="H58" s="982">
        <v>4</v>
      </c>
      <c r="I58" s="982">
        <v>12</v>
      </c>
      <c r="J58" s="982">
        <v>1</v>
      </c>
      <c r="K58" s="982">
        <v>75</v>
      </c>
      <c r="L58" s="982">
        <v>41</v>
      </c>
      <c r="M58" s="982">
        <v>21</v>
      </c>
      <c r="N58" s="982">
        <v>20</v>
      </c>
      <c r="O58" s="982">
        <v>16</v>
      </c>
      <c r="P58" s="982">
        <v>4</v>
      </c>
      <c r="Q58" s="982">
        <v>12</v>
      </c>
      <c r="R58" s="530" t="s">
        <v>486</v>
      </c>
      <c r="S58" s="985">
        <v>0</v>
      </c>
      <c r="T58" s="982">
        <v>0</v>
      </c>
      <c r="U58" s="982">
        <v>0</v>
      </c>
      <c r="V58" s="982">
        <v>0</v>
      </c>
      <c r="W58" s="982">
        <v>0</v>
      </c>
      <c r="X58" s="982">
        <v>0</v>
      </c>
      <c r="Y58" s="982">
        <v>0</v>
      </c>
      <c r="Z58" s="982">
        <v>0</v>
      </c>
      <c r="AA58" s="982">
        <v>0</v>
      </c>
      <c r="AB58" s="982">
        <v>0</v>
      </c>
      <c r="AC58" s="982">
        <v>0</v>
      </c>
      <c r="AD58" s="982">
        <v>0</v>
      </c>
      <c r="AE58" s="982">
        <v>0</v>
      </c>
      <c r="AF58" s="982">
        <v>0</v>
      </c>
      <c r="AG58" s="982">
        <v>0</v>
      </c>
      <c r="AH58" s="982">
        <v>0</v>
      </c>
    </row>
    <row r="59" spans="1:34" s="36" customFormat="1" ht="21" hidden="1" customHeight="1">
      <c r="A59" s="530" t="s">
        <v>487</v>
      </c>
      <c r="B59" s="985">
        <v>0</v>
      </c>
      <c r="C59" s="982">
        <v>0</v>
      </c>
      <c r="D59" s="982">
        <v>0</v>
      </c>
      <c r="E59" s="982">
        <v>0</v>
      </c>
      <c r="F59" s="982">
        <v>0</v>
      </c>
      <c r="G59" s="982">
        <v>0</v>
      </c>
      <c r="H59" s="982">
        <v>0</v>
      </c>
      <c r="I59" s="982">
        <v>0</v>
      </c>
      <c r="J59" s="982">
        <v>0</v>
      </c>
      <c r="K59" s="982">
        <v>0</v>
      </c>
      <c r="L59" s="982">
        <v>0</v>
      </c>
      <c r="M59" s="982">
        <v>0</v>
      </c>
      <c r="N59" s="982">
        <v>0</v>
      </c>
      <c r="O59" s="982">
        <v>0</v>
      </c>
      <c r="P59" s="982">
        <v>0</v>
      </c>
      <c r="Q59" s="982">
        <v>0</v>
      </c>
      <c r="R59" s="530" t="s">
        <v>487</v>
      </c>
      <c r="S59" s="985">
        <v>0</v>
      </c>
      <c r="T59" s="982">
        <v>0</v>
      </c>
      <c r="U59" s="982">
        <v>0</v>
      </c>
      <c r="V59" s="982">
        <v>0</v>
      </c>
      <c r="W59" s="982">
        <v>0</v>
      </c>
      <c r="X59" s="982">
        <v>0</v>
      </c>
      <c r="Y59" s="982">
        <v>0</v>
      </c>
      <c r="Z59" s="982">
        <v>0</v>
      </c>
      <c r="AA59" s="982">
        <v>0</v>
      </c>
      <c r="AB59" s="982">
        <v>0</v>
      </c>
      <c r="AC59" s="982">
        <v>0</v>
      </c>
      <c r="AD59" s="982">
        <v>0</v>
      </c>
      <c r="AE59" s="982">
        <v>0</v>
      </c>
      <c r="AF59" s="982">
        <v>0</v>
      </c>
      <c r="AG59" s="982">
        <v>0</v>
      </c>
      <c r="AH59" s="982">
        <v>0</v>
      </c>
    </row>
    <row r="60" spans="1:34" s="36" customFormat="1" ht="21" hidden="1" customHeight="1" thickBot="1">
      <c r="A60" s="531" t="s">
        <v>488</v>
      </c>
      <c r="B60" s="654">
        <v>0</v>
      </c>
      <c r="C60" s="655">
        <v>0</v>
      </c>
      <c r="D60" s="655">
        <v>0</v>
      </c>
      <c r="E60" s="655">
        <v>0</v>
      </c>
      <c r="F60" s="655">
        <v>0</v>
      </c>
      <c r="G60" s="655">
        <v>0</v>
      </c>
      <c r="H60" s="655">
        <v>0</v>
      </c>
      <c r="I60" s="655">
        <v>0</v>
      </c>
      <c r="J60" s="655">
        <v>0</v>
      </c>
      <c r="K60" s="655">
        <v>0</v>
      </c>
      <c r="L60" s="655">
        <v>0</v>
      </c>
      <c r="M60" s="655">
        <v>0</v>
      </c>
      <c r="N60" s="655">
        <v>0</v>
      </c>
      <c r="O60" s="655">
        <v>0</v>
      </c>
      <c r="P60" s="655">
        <v>0</v>
      </c>
      <c r="Q60" s="655">
        <v>0</v>
      </c>
      <c r="R60" s="531" t="s">
        <v>488</v>
      </c>
      <c r="S60" s="654">
        <v>0</v>
      </c>
      <c r="T60" s="655">
        <v>0</v>
      </c>
      <c r="U60" s="655">
        <v>0</v>
      </c>
      <c r="V60" s="655">
        <v>0</v>
      </c>
      <c r="W60" s="655">
        <v>0</v>
      </c>
      <c r="X60" s="655">
        <v>0</v>
      </c>
      <c r="Y60" s="655">
        <v>0</v>
      </c>
      <c r="Z60" s="655">
        <v>0</v>
      </c>
      <c r="AA60" s="655">
        <v>0</v>
      </c>
      <c r="AB60" s="655">
        <v>0</v>
      </c>
      <c r="AC60" s="655">
        <v>0</v>
      </c>
      <c r="AD60" s="655">
        <v>0</v>
      </c>
      <c r="AE60" s="655">
        <v>0</v>
      </c>
      <c r="AF60" s="655">
        <v>0</v>
      </c>
      <c r="AG60" s="655">
        <v>0</v>
      </c>
      <c r="AH60" s="655">
        <v>0</v>
      </c>
    </row>
    <row r="61" spans="1:34" s="38" customFormat="1" ht="21" customHeight="1">
      <c r="A61" s="84">
        <v>2024</v>
      </c>
      <c r="B61" s="519">
        <f>SUM(B62:B82)</f>
        <v>1</v>
      </c>
      <c r="C61" s="455">
        <f>SUM(C62:C82)</f>
        <v>75</v>
      </c>
      <c r="D61" s="455">
        <f t="shared" ref="D61:Q61" si="2">SUM(D62:D82)</f>
        <v>39</v>
      </c>
      <c r="E61" s="455">
        <f t="shared" si="2"/>
        <v>20</v>
      </c>
      <c r="F61" s="455">
        <f t="shared" si="2"/>
        <v>19</v>
      </c>
      <c r="G61" s="455">
        <f t="shared" si="2"/>
        <v>15</v>
      </c>
      <c r="H61" s="455">
        <f t="shared" si="2"/>
        <v>4</v>
      </c>
      <c r="I61" s="455">
        <f t="shared" si="2"/>
        <v>11</v>
      </c>
      <c r="J61" s="455">
        <f t="shared" si="2"/>
        <v>1</v>
      </c>
      <c r="K61" s="455">
        <f t="shared" si="2"/>
        <v>75</v>
      </c>
      <c r="L61" s="455">
        <f t="shared" si="2"/>
        <v>39</v>
      </c>
      <c r="M61" s="455">
        <f t="shared" si="2"/>
        <v>20</v>
      </c>
      <c r="N61" s="455">
        <f t="shared" si="2"/>
        <v>19</v>
      </c>
      <c r="O61" s="455">
        <f t="shared" si="2"/>
        <v>15</v>
      </c>
      <c r="P61" s="455">
        <f t="shared" si="2"/>
        <v>4</v>
      </c>
      <c r="Q61" s="455">
        <f t="shared" si="2"/>
        <v>11</v>
      </c>
      <c r="R61" s="312">
        <v>2024</v>
      </c>
      <c r="S61" s="519">
        <f>SUM(S62:S82)</f>
        <v>0</v>
      </c>
      <c r="T61" s="455">
        <f>SUM(T62:T82)</f>
        <v>0</v>
      </c>
      <c r="U61" s="455">
        <f t="shared" ref="U61:AH61" si="3">SUM(U62:U82)</f>
        <v>0</v>
      </c>
      <c r="V61" s="455">
        <f t="shared" si="3"/>
        <v>0</v>
      </c>
      <c r="W61" s="455">
        <f t="shared" si="3"/>
        <v>0</v>
      </c>
      <c r="X61" s="455">
        <f t="shared" si="3"/>
        <v>0</v>
      </c>
      <c r="Y61" s="455">
        <f t="shared" si="3"/>
        <v>0</v>
      </c>
      <c r="Z61" s="455">
        <f t="shared" si="3"/>
        <v>0</v>
      </c>
      <c r="AA61" s="455">
        <f t="shared" si="3"/>
        <v>0</v>
      </c>
      <c r="AB61" s="455">
        <f t="shared" si="3"/>
        <v>0</v>
      </c>
      <c r="AC61" s="455">
        <f t="shared" si="3"/>
        <v>0</v>
      </c>
      <c r="AD61" s="455">
        <f t="shared" si="3"/>
        <v>0</v>
      </c>
      <c r="AE61" s="455">
        <f t="shared" si="3"/>
        <v>0</v>
      </c>
      <c r="AF61" s="455">
        <f t="shared" si="3"/>
        <v>0</v>
      </c>
      <c r="AG61" s="455">
        <f t="shared" si="3"/>
        <v>0</v>
      </c>
      <c r="AH61" s="455">
        <f t="shared" si="3"/>
        <v>0</v>
      </c>
    </row>
    <row r="62" spans="1:34" s="36" customFormat="1" ht="18" customHeight="1">
      <c r="A62" s="530" t="s">
        <v>468</v>
      </c>
      <c r="B62" s="985">
        <v>0</v>
      </c>
      <c r="C62" s="982">
        <v>0</v>
      </c>
      <c r="D62" s="982">
        <v>0</v>
      </c>
      <c r="E62" s="982">
        <v>0</v>
      </c>
      <c r="F62" s="982">
        <v>0</v>
      </c>
      <c r="G62" s="982">
        <v>0</v>
      </c>
      <c r="H62" s="982">
        <v>0</v>
      </c>
      <c r="I62" s="982">
        <v>0</v>
      </c>
      <c r="J62" s="982">
        <v>0</v>
      </c>
      <c r="K62" s="982">
        <v>0</v>
      </c>
      <c r="L62" s="982">
        <v>0</v>
      </c>
      <c r="M62" s="982">
        <v>0</v>
      </c>
      <c r="N62" s="982">
        <v>0</v>
      </c>
      <c r="O62" s="982">
        <v>0</v>
      </c>
      <c r="P62" s="982">
        <v>0</v>
      </c>
      <c r="Q62" s="982">
        <v>0</v>
      </c>
      <c r="R62" s="530" t="s">
        <v>468</v>
      </c>
      <c r="S62" s="985">
        <v>0</v>
      </c>
      <c r="T62" s="982">
        <v>0</v>
      </c>
      <c r="U62" s="982">
        <v>0</v>
      </c>
      <c r="V62" s="982">
        <v>0</v>
      </c>
      <c r="W62" s="982">
        <v>0</v>
      </c>
      <c r="X62" s="982">
        <v>0</v>
      </c>
      <c r="Y62" s="982">
        <v>0</v>
      </c>
      <c r="Z62" s="982">
        <v>0</v>
      </c>
      <c r="AA62" s="982">
        <v>0</v>
      </c>
      <c r="AB62" s="982">
        <v>0</v>
      </c>
      <c r="AC62" s="982">
        <v>0</v>
      </c>
      <c r="AD62" s="982">
        <v>0</v>
      </c>
      <c r="AE62" s="982">
        <v>0</v>
      </c>
      <c r="AF62" s="982">
        <v>0</v>
      </c>
      <c r="AG62" s="982">
        <v>0</v>
      </c>
      <c r="AH62" s="982">
        <v>0</v>
      </c>
    </row>
    <row r="63" spans="1:34" s="36" customFormat="1" ht="18" customHeight="1">
      <c r="A63" s="530" t="s">
        <v>469</v>
      </c>
      <c r="B63" s="985">
        <v>0</v>
      </c>
      <c r="C63" s="982">
        <v>0</v>
      </c>
      <c r="D63" s="982">
        <v>0</v>
      </c>
      <c r="E63" s="982">
        <v>0</v>
      </c>
      <c r="F63" s="982">
        <v>0</v>
      </c>
      <c r="G63" s="982">
        <v>0</v>
      </c>
      <c r="H63" s="982">
        <v>0</v>
      </c>
      <c r="I63" s="982">
        <v>0</v>
      </c>
      <c r="J63" s="982">
        <v>0</v>
      </c>
      <c r="K63" s="982">
        <v>0</v>
      </c>
      <c r="L63" s="982">
        <v>0</v>
      </c>
      <c r="M63" s="982">
        <v>0</v>
      </c>
      <c r="N63" s="982">
        <v>0</v>
      </c>
      <c r="O63" s="982">
        <v>0</v>
      </c>
      <c r="P63" s="982">
        <v>0</v>
      </c>
      <c r="Q63" s="982">
        <v>0</v>
      </c>
      <c r="R63" s="530" t="s">
        <v>469</v>
      </c>
      <c r="S63" s="985">
        <v>0</v>
      </c>
      <c r="T63" s="982">
        <v>0</v>
      </c>
      <c r="U63" s="982">
        <v>0</v>
      </c>
      <c r="V63" s="982">
        <v>0</v>
      </c>
      <c r="W63" s="982">
        <v>0</v>
      </c>
      <c r="X63" s="982">
        <v>0</v>
      </c>
      <c r="Y63" s="982">
        <v>0</v>
      </c>
      <c r="Z63" s="982">
        <v>0</v>
      </c>
      <c r="AA63" s="982">
        <v>0</v>
      </c>
      <c r="AB63" s="982">
        <v>0</v>
      </c>
      <c r="AC63" s="982">
        <v>0</v>
      </c>
      <c r="AD63" s="982">
        <v>0</v>
      </c>
      <c r="AE63" s="982">
        <v>0</v>
      </c>
      <c r="AF63" s="982">
        <v>0</v>
      </c>
      <c r="AG63" s="982">
        <v>0</v>
      </c>
      <c r="AH63" s="982">
        <v>0</v>
      </c>
    </row>
    <row r="64" spans="1:34" s="36" customFormat="1" ht="18" customHeight="1">
      <c r="A64" s="530" t="s">
        <v>470</v>
      </c>
      <c r="B64" s="985">
        <v>0</v>
      </c>
      <c r="C64" s="982">
        <v>0</v>
      </c>
      <c r="D64" s="982">
        <v>0</v>
      </c>
      <c r="E64" s="982">
        <v>0</v>
      </c>
      <c r="F64" s="982">
        <v>0</v>
      </c>
      <c r="G64" s="982">
        <v>0</v>
      </c>
      <c r="H64" s="982">
        <v>0</v>
      </c>
      <c r="I64" s="982">
        <v>0</v>
      </c>
      <c r="J64" s="982">
        <v>0</v>
      </c>
      <c r="K64" s="982">
        <v>0</v>
      </c>
      <c r="L64" s="982">
        <v>0</v>
      </c>
      <c r="M64" s="982">
        <v>0</v>
      </c>
      <c r="N64" s="982">
        <v>0</v>
      </c>
      <c r="O64" s="982">
        <v>0</v>
      </c>
      <c r="P64" s="982">
        <v>0</v>
      </c>
      <c r="Q64" s="982">
        <v>0</v>
      </c>
      <c r="R64" s="530" t="s">
        <v>470</v>
      </c>
      <c r="S64" s="985">
        <v>0</v>
      </c>
      <c r="T64" s="982">
        <v>0</v>
      </c>
      <c r="U64" s="982">
        <v>0</v>
      </c>
      <c r="V64" s="982">
        <v>0</v>
      </c>
      <c r="W64" s="982">
        <v>0</v>
      </c>
      <c r="X64" s="982">
        <v>0</v>
      </c>
      <c r="Y64" s="982">
        <v>0</v>
      </c>
      <c r="Z64" s="982">
        <v>0</v>
      </c>
      <c r="AA64" s="982">
        <v>0</v>
      </c>
      <c r="AB64" s="982">
        <v>0</v>
      </c>
      <c r="AC64" s="982">
        <v>0</v>
      </c>
      <c r="AD64" s="982">
        <v>0</v>
      </c>
      <c r="AE64" s="982">
        <v>0</v>
      </c>
      <c r="AF64" s="982">
        <v>0</v>
      </c>
      <c r="AG64" s="982">
        <v>0</v>
      </c>
      <c r="AH64" s="982">
        <v>0</v>
      </c>
    </row>
    <row r="65" spans="1:34" s="36" customFormat="1" ht="18" customHeight="1">
      <c r="A65" s="530" t="s">
        <v>471</v>
      </c>
      <c r="B65" s="985">
        <v>0</v>
      </c>
      <c r="C65" s="982">
        <v>0</v>
      </c>
      <c r="D65" s="982">
        <v>0</v>
      </c>
      <c r="E65" s="982">
        <v>0</v>
      </c>
      <c r="F65" s="982">
        <v>0</v>
      </c>
      <c r="G65" s="982">
        <v>0</v>
      </c>
      <c r="H65" s="982">
        <v>0</v>
      </c>
      <c r="I65" s="982">
        <v>0</v>
      </c>
      <c r="J65" s="982">
        <v>0</v>
      </c>
      <c r="K65" s="982">
        <v>0</v>
      </c>
      <c r="L65" s="982">
        <v>0</v>
      </c>
      <c r="M65" s="982">
        <v>0</v>
      </c>
      <c r="N65" s="982">
        <v>0</v>
      </c>
      <c r="O65" s="982">
        <v>0</v>
      </c>
      <c r="P65" s="982">
        <v>0</v>
      </c>
      <c r="Q65" s="982">
        <v>0</v>
      </c>
      <c r="R65" s="530" t="s">
        <v>471</v>
      </c>
      <c r="S65" s="985">
        <v>0</v>
      </c>
      <c r="T65" s="982">
        <v>0</v>
      </c>
      <c r="U65" s="982">
        <v>0</v>
      </c>
      <c r="V65" s="982">
        <v>0</v>
      </c>
      <c r="W65" s="982">
        <v>0</v>
      </c>
      <c r="X65" s="982">
        <v>0</v>
      </c>
      <c r="Y65" s="982">
        <v>0</v>
      </c>
      <c r="Z65" s="982">
        <v>0</v>
      </c>
      <c r="AA65" s="982">
        <v>0</v>
      </c>
      <c r="AB65" s="982">
        <v>0</v>
      </c>
      <c r="AC65" s="982">
        <v>0</v>
      </c>
      <c r="AD65" s="982">
        <v>0</v>
      </c>
      <c r="AE65" s="982">
        <v>0</v>
      </c>
      <c r="AF65" s="982">
        <v>0</v>
      </c>
      <c r="AG65" s="982">
        <v>0</v>
      </c>
      <c r="AH65" s="982">
        <v>0</v>
      </c>
    </row>
    <row r="66" spans="1:34" s="36" customFormat="1" ht="18" customHeight="1">
      <c r="A66" s="530" t="s">
        <v>472</v>
      </c>
      <c r="B66" s="985">
        <v>0</v>
      </c>
      <c r="C66" s="982">
        <v>0</v>
      </c>
      <c r="D66" s="982">
        <v>0</v>
      </c>
      <c r="E66" s="982">
        <v>0</v>
      </c>
      <c r="F66" s="982">
        <v>0</v>
      </c>
      <c r="G66" s="982">
        <v>0</v>
      </c>
      <c r="H66" s="982">
        <v>0</v>
      </c>
      <c r="I66" s="982">
        <v>0</v>
      </c>
      <c r="J66" s="982">
        <v>0</v>
      </c>
      <c r="K66" s="982">
        <v>0</v>
      </c>
      <c r="L66" s="982">
        <v>0</v>
      </c>
      <c r="M66" s="982">
        <v>0</v>
      </c>
      <c r="N66" s="982">
        <v>0</v>
      </c>
      <c r="O66" s="982">
        <v>0</v>
      </c>
      <c r="P66" s="982">
        <v>0</v>
      </c>
      <c r="Q66" s="982">
        <v>0</v>
      </c>
      <c r="R66" s="530" t="s">
        <v>472</v>
      </c>
      <c r="S66" s="985">
        <v>0</v>
      </c>
      <c r="T66" s="982">
        <v>0</v>
      </c>
      <c r="U66" s="982">
        <v>0</v>
      </c>
      <c r="V66" s="982">
        <v>0</v>
      </c>
      <c r="W66" s="982">
        <v>0</v>
      </c>
      <c r="X66" s="982">
        <v>0</v>
      </c>
      <c r="Y66" s="982">
        <v>0</v>
      </c>
      <c r="Z66" s="982">
        <v>0</v>
      </c>
      <c r="AA66" s="982">
        <v>0</v>
      </c>
      <c r="AB66" s="982">
        <v>0</v>
      </c>
      <c r="AC66" s="982">
        <v>0</v>
      </c>
      <c r="AD66" s="982">
        <v>0</v>
      </c>
      <c r="AE66" s="982">
        <v>0</v>
      </c>
      <c r="AF66" s="982">
        <v>0</v>
      </c>
      <c r="AG66" s="982">
        <v>0</v>
      </c>
      <c r="AH66" s="982">
        <v>0</v>
      </c>
    </row>
    <row r="67" spans="1:34" s="36" customFormat="1" ht="18" customHeight="1">
      <c r="A67" s="530" t="s">
        <v>473</v>
      </c>
      <c r="B67" s="985">
        <v>0</v>
      </c>
      <c r="C67" s="982">
        <v>0</v>
      </c>
      <c r="D67" s="982">
        <v>0</v>
      </c>
      <c r="E67" s="982">
        <v>0</v>
      </c>
      <c r="F67" s="982">
        <v>0</v>
      </c>
      <c r="G67" s="982">
        <v>0</v>
      </c>
      <c r="H67" s="982">
        <v>0</v>
      </c>
      <c r="I67" s="982">
        <v>0</v>
      </c>
      <c r="J67" s="982">
        <v>0</v>
      </c>
      <c r="K67" s="982">
        <v>0</v>
      </c>
      <c r="L67" s="982">
        <v>0</v>
      </c>
      <c r="M67" s="982">
        <v>0</v>
      </c>
      <c r="N67" s="982">
        <v>0</v>
      </c>
      <c r="O67" s="982">
        <v>0</v>
      </c>
      <c r="P67" s="982">
        <v>0</v>
      </c>
      <c r="Q67" s="982">
        <v>0</v>
      </c>
      <c r="R67" s="530" t="s">
        <v>473</v>
      </c>
      <c r="S67" s="985">
        <v>0</v>
      </c>
      <c r="T67" s="982">
        <v>0</v>
      </c>
      <c r="U67" s="982">
        <v>0</v>
      </c>
      <c r="V67" s="982">
        <v>0</v>
      </c>
      <c r="W67" s="982">
        <v>0</v>
      </c>
      <c r="X67" s="982">
        <v>0</v>
      </c>
      <c r="Y67" s="982">
        <v>0</v>
      </c>
      <c r="Z67" s="982">
        <v>0</v>
      </c>
      <c r="AA67" s="982">
        <v>0</v>
      </c>
      <c r="AB67" s="982">
        <v>0</v>
      </c>
      <c r="AC67" s="982">
        <v>0</v>
      </c>
      <c r="AD67" s="982">
        <v>0</v>
      </c>
      <c r="AE67" s="982">
        <v>0</v>
      </c>
      <c r="AF67" s="982">
        <v>0</v>
      </c>
      <c r="AG67" s="982">
        <v>0</v>
      </c>
      <c r="AH67" s="982">
        <v>0</v>
      </c>
    </row>
    <row r="68" spans="1:34" s="36" customFormat="1" ht="18" customHeight="1">
      <c r="A68" s="530" t="s">
        <v>474</v>
      </c>
      <c r="B68" s="985">
        <v>0</v>
      </c>
      <c r="C68" s="982">
        <v>0</v>
      </c>
      <c r="D68" s="982">
        <v>0</v>
      </c>
      <c r="E68" s="982">
        <v>0</v>
      </c>
      <c r="F68" s="982">
        <v>0</v>
      </c>
      <c r="G68" s="982">
        <v>0</v>
      </c>
      <c r="H68" s="982">
        <v>0</v>
      </c>
      <c r="I68" s="982">
        <v>0</v>
      </c>
      <c r="J68" s="982">
        <v>0</v>
      </c>
      <c r="K68" s="982">
        <v>0</v>
      </c>
      <c r="L68" s="982">
        <v>0</v>
      </c>
      <c r="M68" s="982">
        <v>0</v>
      </c>
      <c r="N68" s="982">
        <v>0</v>
      </c>
      <c r="O68" s="982">
        <v>0</v>
      </c>
      <c r="P68" s="982">
        <v>0</v>
      </c>
      <c r="Q68" s="982">
        <v>0</v>
      </c>
      <c r="R68" s="530" t="s">
        <v>474</v>
      </c>
      <c r="S68" s="985">
        <v>0</v>
      </c>
      <c r="T68" s="982">
        <v>0</v>
      </c>
      <c r="U68" s="982">
        <v>0</v>
      </c>
      <c r="V68" s="982">
        <v>0</v>
      </c>
      <c r="W68" s="982">
        <v>0</v>
      </c>
      <c r="X68" s="982">
        <v>0</v>
      </c>
      <c r="Y68" s="982">
        <v>0</v>
      </c>
      <c r="Z68" s="982">
        <v>0</v>
      </c>
      <c r="AA68" s="982">
        <v>0</v>
      </c>
      <c r="AB68" s="982">
        <v>0</v>
      </c>
      <c r="AC68" s="982">
        <v>0</v>
      </c>
      <c r="AD68" s="982">
        <v>0</v>
      </c>
      <c r="AE68" s="982">
        <v>0</v>
      </c>
      <c r="AF68" s="982">
        <v>0</v>
      </c>
      <c r="AG68" s="982">
        <v>0</v>
      </c>
      <c r="AH68" s="982">
        <v>0</v>
      </c>
    </row>
    <row r="69" spans="1:34" s="36" customFormat="1" ht="18" customHeight="1">
      <c r="A69" s="530" t="s">
        <v>475</v>
      </c>
      <c r="B69" s="985">
        <v>0</v>
      </c>
      <c r="C69" s="982">
        <v>0</v>
      </c>
      <c r="D69" s="982">
        <v>0</v>
      </c>
      <c r="E69" s="982">
        <v>0</v>
      </c>
      <c r="F69" s="982">
        <v>0</v>
      </c>
      <c r="G69" s="982">
        <v>0</v>
      </c>
      <c r="H69" s="982">
        <v>0</v>
      </c>
      <c r="I69" s="982">
        <v>0</v>
      </c>
      <c r="J69" s="982">
        <v>0</v>
      </c>
      <c r="K69" s="982">
        <v>0</v>
      </c>
      <c r="L69" s="982">
        <v>0</v>
      </c>
      <c r="M69" s="982">
        <v>0</v>
      </c>
      <c r="N69" s="982">
        <v>0</v>
      </c>
      <c r="O69" s="982">
        <v>0</v>
      </c>
      <c r="P69" s="982">
        <v>0</v>
      </c>
      <c r="Q69" s="982">
        <v>0</v>
      </c>
      <c r="R69" s="530" t="s">
        <v>475</v>
      </c>
      <c r="S69" s="985">
        <v>0</v>
      </c>
      <c r="T69" s="982">
        <v>0</v>
      </c>
      <c r="U69" s="982">
        <v>0</v>
      </c>
      <c r="V69" s="982">
        <v>0</v>
      </c>
      <c r="W69" s="982">
        <v>0</v>
      </c>
      <c r="X69" s="982">
        <v>0</v>
      </c>
      <c r="Y69" s="982">
        <v>0</v>
      </c>
      <c r="Z69" s="982">
        <v>0</v>
      </c>
      <c r="AA69" s="982">
        <v>0</v>
      </c>
      <c r="AB69" s="982">
        <v>0</v>
      </c>
      <c r="AC69" s="982">
        <v>0</v>
      </c>
      <c r="AD69" s="982">
        <v>0</v>
      </c>
      <c r="AE69" s="982">
        <v>0</v>
      </c>
      <c r="AF69" s="982">
        <v>0</v>
      </c>
      <c r="AG69" s="982">
        <v>0</v>
      </c>
      <c r="AH69" s="982">
        <v>0</v>
      </c>
    </row>
    <row r="70" spans="1:34" s="36" customFormat="1" ht="18" customHeight="1">
      <c r="A70" s="530" t="s">
        <v>476</v>
      </c>
      <c r="B70" s="985">
        <v>0</v>
      </c>
      <c r="C70" s="982">
        <v>0</v>
      </c>
      <c r="D70" s="982">
        <v>0</v>
      </c>
      <c r="E70" s="982">
        <v>0</v>
      </c>
      <c r="F70" s="982">
        <v>0</v>
      </c>
      <c r="G70" s="982">
        <v>0</v>
      </c>
      <c r="H70" s="982">
        <v>0</v>
      </c>
      <c r="I70" s="982">
        <v>0</v>
      </c>
      <c r="J70" s="982">
        <v>0</v>
      </c>
      <c r="K70" s="982">
        <v>0</v>
      </c>
      <c r="L70" s="982">
        <v>0</v>
      </c>
      <c r="M70" s="982">
        <v>0</v>
      </c>
      <c r="N70" s="982">
        <v>0</v>
      </c>
      <c r="O70" s="982">
        <v>0</v>
      </c>
      <c r="P70" s="982">
        <v>0</v>
      </c>
      <c r="Q70" s="982">
        <v>0</v>
      </c>
      <c r="R70" s="530" t="s">
        <v>476</v>
      </c>
      <c r="S70" s="985">
        <v>0</v>
      </c>
      <c r="T70" s="982">
        <v>0</v>
      </c>
      <c r="U70" s="982">
        <v>0</v>
      </c>
      <c r="V70" s="982">
        <v>0</v>
      </c>
      <c r="W70" s="982">
        <v>0</v>
      </c>
      <c r="X70" s="982">
        <v>0</v>
      </c>
      <c r="Y70" s="982">
        <v>0</v>
      </c>
      <c r="Z70" s="982">
        <v>0</v>
      </c>
      <c r="AA70" s="982">
        <v>0</v>
      </c>
      <c r="AB70" s="982">
        <v>0</v>
      </c>
      <c r="AC70" s="982">
        <v>0</v>
      </c>
      <c r="AD70" s="982">
        <v>0</v>
      </c>
      <c r="AE70" s="982">
        <v>0</v>
      </c>
      <c r="AF70" s="982">
        <v>0</v>
      </c>
      <c r="AG70" s="982">
        <v>0</v>
      </c>
      <c r="AH70" s="982">
        <v>0</v>
      </c>
    </row>
    <row r="71" spans="1:34" s="36" customFormat="1" ht="18" customHeight="1">
      <c r="A71" s="530" t="s">
        <v>477</v>
      </c>
      <c r="B71" s="985">
        <v>0</v>
      </c>
      <c r="C71" s="982">
        <v>0</v>
      </c>
      <c r="D71" s="982">
        <v>0</v>
      </c>
      <c r="E71" s="982">
        <v>0</v>
      </c>
      <c r="F71" s="982">
        <v>0</v>
      </c>
      <c r="G71" s="982">
        <v>0</v>
      </c>
      <c r="H71" s="982">
        <v>0</v>
      </c>
      <c r="I71" s="982">
        <v>0</v>
      </c>
      <c r="J71" s="982">
        <v>0</v>
      </c>
      <c r="K71" s="982">
        <v>0</v>
      </c>
      <c r="L71" s="982">
        <v>0</v>
      </c>
      <c r="M71" s="982">
        <v>0</v>
      </c>
      <c r="N71" s="982">
        <v>0</v>
      </c>
      <c r="O71" s="982">
        <v>0</v>
      </c>
      <c r="P71" s="982">
        <v>0</v>
      </c>
      <c r="Q71" s="982">
        <v>0</v>
      </c>
      <c r="R71" s="530" t="s">
        <v>477</v>
      </c>
      <c r="S71" s="985">
        <v>0</v>
      </c>
      <c r="T71" s="982">
        <v>0</v>
      </c>
      <c r="U71" s="982">
        <v>0</v>
      </c>
      <c r="V71" s="982">
        <v>0</v>
      </c>
      <c r="W71" s="982">
        <v>0</v>
      </c>
      <c r="X71" s="982">
        <v>0</v>
      </c>
      <c r="Y71" s="982">
        <v>0</v>
      </c>
      <c r="Z71" s="982">
        <v>0</v>
      </c>
      <c r="AA71" s="982">
        <v>0</v>
      </c>
      <c r="AB71" s="982">
        <v>0</v>
      </c>
      <c r="AC71" s="982">
        <v>0</v>
      </c>
      <c r="AD71" s="982">
        <v>0</v>
      </c>
      <c r="AE71" s="982">
        <v>0</v>
      </c>
      <c r="AF71" s="982">
        <v>0</v>
      </c>
      <c r="AG71" s="982">
        <v>0</v>
      </c>
      <c r="AH71" s="982">
        <v>0</v>
      </c>
    </row>
    <row r="72" spans="1:34" s="36" customFormat="1" ht="18" customHeight="1">
      <c r="A72" s="530" t="s">
        <v>478</v>
      </c>
      <c r="B72" s="985">
        <v>0</v>
      </c>
      <c r="C72" s="982">
        <v>0</v>
      </c>
      <c r="D72" s="982">
        <v>0</v>
      </c>
      <c r="E72" s="982">
        <v>0</v>
      </c>
      <c r="F72" s="982">
        <v>0</v>
      </c>
      <c r="G72" s="982">
        <v>0</v>
      </c>
      <c r="H72" s="982">
        <v>0</v>
      </c>
      <c r="I72" s="982">
        <v>0</v>
      </c>
      <c r="J72" s="982">
        <v>0</v>
      </c>
      <c r="K72" s="982">
        <v>0</v>
      </c>
      <c r="L72" s="982">
        <v>0</v>
      </c>
      <c r="M72" s="982">
        <v>0</v>
      </c>
      <c r="N72" s="982">
        <v>0</v>
      </c>
      <c r="O72" s="982">
        <v>0</v>
      </c>
      <c r="P72" s="982">
        <v>0</v>
      </c>
      <c r="Q72" s="982">
        <v>0</v>
      </c>
      <c r="R72" s="530" t="s">
        <v>478</v>
      </c>
      <c r="S72" s="985">
        <v>0</v>
      </c>
      <c r="T72" s="982">
        <v>0</v>
      </c>
      <c r="U72" s="982">
        <v>0</v>
      </c>
      <c r="V72" s="982">
        <v>0</v>
      </c>
      <c r="W72" s="982">
        <v>0</v>
      </c>
      <c r="X72" s="982">
        <v>0</v>
      </c>
      <c r="Y72" s="982">
        <v>0</v>
      </c>
      <c r="Z72" s="982">
        <v>0</v>
      </c>
      <c r="AA72" s="982">
        <v>0</v>
      </c>
      <c r="AB72" s="982">
        <v>0</v>
      </c>
      <c r="AC72" s="982">
        <v>0</v>
      </c>
      <c r="AD72" s="982">
        <v>0</v>
      </c>
      <c r="AE72" s="982">
        <v>0</v>
      </c>
      <c r="AF72" s="982">
        <v>0</v>
      </c>
      <c r="AG72" s="982">
        <v>0</v>
      </c>
      <c r="AH72" s="982">
        <v>0</v>
      </c>
    </row>
    <row r="73" spans="1:34" s="36" customFormat="1" ht="18" customHeight="1">
      <c r="A73" s="530" t="s">
        <v>479</v>
      </c>
      <c r="B73" s="985">
        <v>0</v>
      </c>
      <c r="C73" s="982">
        <v>0</v>
      </c>
      <c r="D73" s="982">
        <v>0</v>
      </c>
      <c r="E73" s="982">
        <v>0</v>
      </c>
      <c r="F73" s="982">
        <v>0</v>
      </c>
      <c r="G73" s="982">
        <v>0</v>
      </c>
      <c r="H73" s="982">
        <v>0</v>
      </c>
      <c r="I73" s="982">
        <v>0</v>
      </c>
      <c r="J73" s="982">
        <v>0</v>
      </c>
      <c r="K73" s="982">
        <v>0</v>
      </c>
      <c r="L73" s="982">
        <v>0</v>
      </c>
      <c r="M73" s="982">
        <v>0</v>
      </c>
      <c r="N73" s="982">
        <v>0</v>
      </c>
      <c r="O73" s="982">
        <v>0</v>
      </c>
      <c r="P73" s="982">
        <v>0</v>
      </c>
      <c r="Q73" s="982">
        <v>0</v>
      </c>
      <c r="R73" s="530" t="s">
        <v>479</v>
      </c>
      <c r="S73" s="985">
        <v>0</v>
      </c>
      <c r="T73" s="982">
        <v>0</v>
      </c>
      <c r="U73" s="982">
        <v>0</v>
      </c>
      <c r="V73" s="982">
        <v>0</v>
      </c>
      <c r="W73" s="982">
        <v>0</v>
      </c>
      <c r="X73" s="982">
        <v>0</v>
      </c>
      <c r="Y73" s="982">
        <v>0</v>
      </c>
      <c r="Z73" s="982">
        <v>0</v>
      </c>
      <c r="AA73" s="982">
        <v>0</v>
      </c>
      <c r="AB73" s="982">
        <v>0</v>
      </c>
      <c r="AC73" s="982">
        <v>0</v>
      </c>
      <c r="AD73" s="982">
        <v>0</v>
      </c>
      <c r="AE73" s="982">
        <v>0</v>
      </c>
      <c r="AF73" s="982">
        <v>0</v>
      </c>
      <c r="AG73" s="982">
        <v>0</v>
      </c>
      <c r="AH73" s="982">
        <v>0</v>
      </c>
    </row>
    <row r="74" spans="1:34" s="36" customFormat="1" ht="18" customHeight="1">
      <c r="A74" s="530" t="s">
        <v>480</v>
      </c>
      <c r="B74" s="985">
        <v>0</v>
      </c>
      <c r="C74" s="982">
        <v>0</v>
      </c>
      <c r="D74" s="982">
        <v>0</v>
      </c>
      <c r="E74" s="982">
        <v>0</v>
      </c>
      <c r="F74" s="982">
        <v>0</v>
      </c>
      <c r="G74" s="982">
        <v>0</v>
      </c>
      <c r="H74" s="982">
        <v>0</v>
      </c>
      <c r="I74" s="982">
        <v>0</v>
      </c>
      <c r="J74" s="982">
        <v>0</v>
      </c>
      <c r="K74" s="982">
        <v>0</v>
      </c>
      <c r="L74" s="982">
        <v>0</v>
      </c>
      <c r="M74" s="982">
        <v>0</v>
      </c>
      <c r="N74" s="982">
        <v>0</v>
      </c>
      <c r="O74" s="982">
        <v>0</v>
      </c>
      <c r="P74" s="982">
        <v>0</v>
      </c>
      <c r="Q74" s="982">
        <v>0</v>
      </c>
      <c r="R74" s="530" t="s">
        <v>480</v>
      </c>
      <c r="S74" s="985">
        <v>0</v>
      </c>
      <c r="T74" s="982">
        <v>0</v>
      </c>
      <c r="U74" s="982">
        <v>0</v>
      </c>
      <c r="V74" s="982">
        <v>0</v>
      </c>
      <c r="W74" s="982">
        <v>0</v>
      </c>
      <c r="X74" s="982">
        <v>0</v>
      </c>
      <c r="Y74" s="982">
        <v>0</v>
      </c>
      <c r="Z74" s="982">
        <v>0</v>
      </c>
      <c r="AA74" s="982">
        <v>0</v>
      </c>
      <c r="AB74" s="982">
        <v>0</v>
      </c>
      <c r="AC74" s="982">
        <v>0</v>
      </c>
      <c r="AD74" s="982">
        <v>0</v>
      </c>
      <c r="AE74" s="982">
        <v>0</v>
      </c>
      <c r="AF74" s="982">
        <v>0</v>
      </c>
      <c r="AG74" s="982">
        <v>0</v>
      </c>
      <c r="AH74" s="982">
        <v>0</v>
      </c>
    </row>
    <row r="75" spans="1:34" s="36" customFormat="1" ht="18" customHeight="1">
      <c r="A75" s="530" t="s">
        <v>481</v>
      </c>
      <c r="B75" s="985">
        <v>0</v>
      </c>
      <c r="C75" s="982">
        <v>0</v>
      </c>
      <c r="D75" s="982">
        <v>0</v>
      </c>
      <c r="E75" s="982">
        <v>0</v>
      </c>
      <c r="F75" s="982">
        <v>0</v>
      </c>
      <c r="G75" s="982">
        <v>0</v>
      </c>
      <c r="H75" s="982">
        <v>0</v>
      </c>
      <c r="I75" s="982">
        <v>0</v>
      </c>
      <c r="J75" s="982">
        <v>0</v>
      </c>
      <c r="K75" s="982">
        <v>0</v>
      </c>
      <c r="L75" s="982">
        <v>0</v>
      </c>
      <c r="M75" s="982">
        <v>0</v>
      </c>
      <c r="N75" s="982">
        <v>0</v>
      </c>
      <c r="O75" s="982">
        <v>0</v>
      </c>
      <c r="P75" s="982">
        <v>0</v>
      </c>
      <c r="Q75" s="982">
        <v>0</v>
      </c>
      <c r="R75" s="530" t="s">
        <v>481</v>
      </c>
      <c r="S75" s="985">
        <v>0</v>
      </c>
      <c r="T75" s="982">
        <v>0</v>
      </c>
      <c r="U75" s="982">
        <v>0</v>
      </c>
      <c r="V75" s="982">
        <v>0</v>
      </c>
      <c r="W75" s="982">
        <v>0</v>
      </c>
      <c r="X75" s="982">
        <v>0</v>
      </c>
      <c r="Y75" s="982">
        <v>0</v>
      </c>
      <c r="Z75" s="982">
        <v>0</v>
      </c>
      <c r="AA75" s="982">
        <v>0</v>
      </c>
      <c r="AB75" s="982">
        <v>0</v>
      </c>
      <c r="AC75" s="982">
        <v>0</v>
      </c>
      <c r="AD75" s="982">
        <v>0</v>
      </c>
      <c r="AE75" s="982">
        <v>0</v>
      </c>
      <c r="AF75" s="982">
        <v>0</v>
      </c>
      <c r="AG75" s="982">
        <v>0</v>
      </c>
      <c r="AH75" s="982">
        <v>0</v>
      </c>
    </row>
    <row r="76" spans="1:34" s="36" customFormat="1" ht="18" customHeight="1">
      <c r="A76" s="530" t="s">
        <v>482</v>
      </c>
      <c r="B76" s="985">
        <v>0</v>
      </c>
      <c r="C76" s="982">
        <v>0</v>
      </c>
      <c r="D76" s="982">
        <v>0</v>
      </c>
      <c r="E76" s="982">
        <v>0</v>
      </c>
      <c r="F76" s="982">
        <v>0</v>
      </c>
      <c r="G76" s="982">
        <v>0</v>
      </c>
      <c r="H76" s="982">
        <v>0</v>
      </c>
      <c r="I76" s="982">
        <v>0</v>
      </c>
      <c r="J76" s="982">
        <v>0</v>
      </c>
      <c r="K76" s="982">
        <v>0</v>
      </c>
      <c r="L76" s="982">
        <v>0</v>
      </c>
      <c r="M76" s="982">
        <v>0</v>
      </c>
      <c r="N76" s="982">
        <v>0</v>
      </c>
      <c r="O76" s="982">
        <v>0</v>
      </c>
      <c r="P76" s="982">
        <v>0</v>
      </c>
      <c r="Q76" s="982">
        <v>0</v>
      </c>
      <c r="R76" s="530" t="s">
        <v>482</v>
      </c>
      <c r="S76" s="985">
        <v>0</v>
      </c>
      <c r="T76" s="982">
        <v>0</v>
      </c>
      <c r="U76" s="982">
        <v>0</v>
      </c>
      <c r="V76" s="982">
        <v>0</v>
      </c>
      <c r="W76" s="982">
        <v>0</v>
      </c>
      <c r="X76" s="1078">
        <v>0</v>
      </c>
      <c r="Y76" s="982">
        <v>0</v>
      </c>
      <c r="Z76" s="982">
        <v>0</v>
      </c>
      <c r="AA76" s="982">
        <v>0</v>
      </c>
      <c r="AB76" s="982">
        <v>0</v>
      </c>
      <c r="AC76" s="982">
        <v>0</v>
      </c>
      <c r="AD76" s="982">
        <v>0</v>
      </c>
      <c r="AE76" s="982">
        <v>0</v>
      </c>
      <c r="AF76" s="982">
        <v>0</v>
      </c>
      <c r="AG76" s="982">
        <v>0</v>
      </c>
      <c r="AH76" s="982">
        <v>0</v>
      </c>
    </row>
    <row r="77" spans="1:34" s="36" customFormat="1" ht="18" customHeight="1">
      <c r="A77" s="530" t="s">
        <v>483</v>
      </c>
      <c r="B77" s="985">
        <v>0</v>
      </c>
      <c r="C77" s="982">
        <v>0</v>
      </c>
      <c r="D77" s="982">
        <v>0</v>
      </c>
      <c r="E77" s="982">
        <v>0</v>
      </c>
      <c r="F77" s="982">
        <v>0</v>
      </c>
      <c r="G77" s="982">
        <v>0</v>
      </c>
      <c r="H77" s="982">
        <v>0</v>
      </c>
      <c r="I77" s="982">
        <v>0</v>
      </c>
      <c r="J77" s="982">
        <v>0</v>
      </c>
      <c r="K77" s="982">
        <v>0</v>
      </c>
      <c r="L77" s="982">
        <v>0</v>
      </c>
      <c r="M77" s="982">
        <v>0</v>
      </c>
      <c r="N77" s="982">
        <v>0</v>
      </c>
      <c r="O77" s="982">
        <v>0</v>
      </c>
      <c r="P77" s="982">
        <v>0</v>
      </c>
      <c r="Q77" s="982">
        <v>0</v>
      </c>
      <c r="R77" s="530" t="s">
        <v>483</v>
      </c>
      <c r="S77" s="985">
        <v>0</v>
      </c>
      <c r="T77" s="982">
        <v>0</v>
      </c>
      <c r="U77" s="982">
        <v>0</v>
      </c>
      <c r="V77" s="982">
        <v>0</v>
      </c>
      <c r="W77" s="982">
        <v>0</v>
      </c>
      <c r="X77" s="982">
        <v>0</v>
      </c>
      <c r="Y77" s="982">
        <v>0</v>
      </c>
      <c r="Z77" s="982">
        <v>0</v>
      </c>
      <c r="AA77" s="982">
        <v>0</v>
      </c>
      <c r="AB77" s="982">
        <v>0</v>
      </c>
      <c r="AC77" s="982">
        <v>0</v>
      </c>
      <c r="AD77" s="982">
        <v>0</v>
      </c>
      <c r="AE77" s="982">
        <v>0</v>
      </c>
      <c r="AF77" s="982">
        <v>0</v>
      </c>
      <c r="AG77" s="982">
        <v>0</v>
      </c>
      <c r="AH77" s="982">
        <v>0</v>
      </c>
    </row>
    <row r="78" spans="1:34" s="36" customFormat="1" ht="18" customHeight="1">
      <c r="A78" s="530" t="s">
        <v>484</v>
      </c>
      <c r="B78" s="985">
        <v>0</v>
      </c>
      <c r="C78" s="982">
        <v>0</v>
      </c>
      <c r="D78" s="982">
        <v>0</v>
      </c>
      <c r="E78" s="982">
        <v>0</v>
      </c>
      <c r="F78" s="982">
        <v>0</v>
      </c>
      <c r="G78" s="982">
        <v>0</v>
      </c>
      <c r="H78" s="982">
        <v>0</v>
      </c>
      <c r="I78" s="982">
        <v>0</v>
      </c>
      <c r="J78" s="982">
        <v>0</v>
      </c>
      <c r="K78" s="982">
        <v>0</v>
      </c>
      <c r="L78" s="982">
        <v>0</v>
      </c>
      <c r="M78" s="982">
        <v>0</v>
      </c>
      <c r="N78" s="982">
        <v>0</v>
      </c>
      <c r="O78" s="982">
        <v>0</v>
      </c>
      <c r="P78" s="982">
        <v>0</v>
      </c>
      <c r="Q78" s="982">
        <v>0</v>
      </c>
      <c r="R78" s="530" t="s">
        <v>484</v>
      </c>
      <c r="S78" s="985">
        <v>0</v>
      </c>
      <c r="T78" s="982">
        <v>0</v>
      </c>
      <c r="U78" s="982">
        <v>0</v>
      </c>
      <c r="V78" s="982">
        <v>0</v>
      </c>
      <c r="W78" s="982">
        <v>0</v>
      </c>
      <c r="X78" s="982">
        <v>0</v>
      </c>
      <c r="Y78" s="982">
        <v>0</v>
      </c>
      <c r="Z78" s="982">
        <v>0</v>
      </c>
      <c r="AA78" s="982">
        <v>0</v>
      </c>
      <c r="AB78" s="982">
        <v>0</v>
      </c>
      <c r="AC78" s="982">
        <v>0</v>
      </c>
      <c r="AD78" s="982">
        <v>0</v>
      </c>
      <c r="AE78" s="982">
        <v>0</v>
      </c>
      <c r="AF78" s="982">
        <v>0</v>
      </c>
      <c r="AG78" s="982">
        <v>0</v>
      </c>
      <c r="AH78" s="982">
        <v>0</v>
      </c>
    </row>
    <row r="79" spans="1:34" s="36" customFormat="1" ht="18" customHeight="1">
      <c r="A79" s="530" t="s">
        <v>485</v>
      </c>
      <c r="B79" s="985">
        <v>0</v>
      </c>
      <c r="C79" s="982">
        <v>0</v>
      </c>
      <c r="D79" s="982">
        <v>0</v>
      </c>
      <c r="E79" s="982">
        <v>0</v>
      </c>
      <c r="F79" s="982">
        <v>0</v>
      </c>
      <c r="G79" s="982">
        <v>0</v>
      </c>
      <c r="H79" s="982">
        <v>0</v>
      </c>
      <c r="I79" s="982">
        <v>0</v>
      </c>
      <c r="J79" s="982">
        <v>0</v>
      </c>
      <c r="K79" s="982">
        <v>0</v>
      </c>
      <c r="L79" s="982">
        <v>0</v>
      </c>
      <c r="M79" s="982">
        <v>0</v>
      </c>
      <c r="N79" s="982">
        <v>0</v>
      </c>
      <c r="O79" s="982">
        <v>0</v>
      </c>
      <c r="P79" s="982">
        <v>0</v>
      </c>
      <c r="Q79" s="982">
        <v>0</v>
      </c>
      <c r="R79" s="530" t="s">
        <v>485</v>
      </c>
      <c r="S79" s="985">
        <v>0</v>
      </c>
      <c r="T79" s="982">
        <v>0</v>
      </c>
      <c r="U79" s="982">
        <v>0</v>
      </c>
      <c r="V79" s="982">
        <v>0</v>
      </c>
      <c r="W79" s="982">
        <v>0</v>
      </c>
      <c r="X79" s="982">
        <v>0</v>
      </c>
      <c r="Y79" s="982">
        <v>0</v>
      </c>
      <c r="Z79" s="982">
        <v>0</v>
      </c>
      <c r="AA79" s="982">
        <v>0</v>
      </c>
      <c r="AB79" s="982">
        <v>0</v>
      </c>
      <c r="AC79" s="982">
        <v>0</v>
      </c>
      <c r="AD79" s="982">
        <v>0</v>
      </c>
      <c r="AE79" s="982">
        <v>0</v>
      </c>
      <c r="AF79" s="982">
        <v>0</v>
      </c>
      <c r="AG79" s="982">
        <v>0</v>
      </c>
      <c r="AH79" s="982">
        <v>0</v>
      </c>
    </row>
    <row r="80" spans="1:34" s="36" customFormat="1" ht="18" customHeight="1">
      <c r="A80" s="530" t="s">
        <v>486</v>
      </c>
      <c r="B80" s="985">
        <v>1</v>
      </c>
      <c r="C80" s="982">
        <v>75</v>
      </c>
      <c r="D80" s="982">
        <v>39</v>
      </c>
      <c r="E80" s="982">
        <v>20</v>
      </c>
      <c r="F80" s="982">
        <v>19</v>
      </c>
      <c r="G80" s="982">
        <v>15</v>
      </c>
      <c r="H80" s="982">
        <v>4</v>
      </c>
      <c r="I80" s="982">
        <v>11</v>
      </c>
      <c r="J80" s="982">
        <v>1</v>
      </c>
      <c r="K80" s="982">
        <v>75</v>
      </c>
      <c r="L80" s="982">
        <v>39</v>
      </c>
      <c r="M80" s="982">
        <v>20</v>
      </c>
      <c r="N80" s="982">
        <v>19</v>
      </c>
      <c r="O80" s="982">
        <v>15</v>
      </c>
      <c r="P80" s="982">
        <v>4</v>
      </c>
      <c r="Q80" s="982">
        <v>11</v>
      </c>
      <c r="R80" s="530" t="s">
        <v>486</v>
      </c>
      <c r="S80" s="985">
        <v>0</v>
      </c>
      <c r="T80" s="982">
        <v>0</v>
      </c>
      <c r="U80" s="982">
        <v>0</v>
      </c>
      <c r="V80" s="982">
        <v>0</v>
      </c>
      <c r="W80" s="982">
        <v>0</v>
      </c>
      <c r="X80" s="982">
        <v>0</v>
      </c>
      <c r="Y80" s="982">
        <v>0</v>
      </c>
      <c r="Z80" s="982">
        <v>0</v>
      </c>
      <c r="AA80" s="982">
        <v>0</v>
      </c>
      <c r="AB80" s="982">
        <v>0</v>
      </c>
      <c r="AC80" s="982">
        <v>0</v>
      </c>
      <c r="AD80" s="982">
        <v>0</v>
      </c>
      <c r="AE80" s="982">
        <v>0</v>
      </c>
      <c r="AF80" s="982">
        <v>0</v>
      </c>
      <c r="AG80" s="982">
        <v>0</v>
      </c>
      <c r="AH80" s="982">
        <v>0</v>
      </c>
    </row>
    <row r="81" spans="1:34" s="36" customFormat="1" ht="18" customHeight="1">
      <c r="A81" s="530" t="s">
        <v>487</v>
      </c>
      <c r="B81" s="985">
        <v>0</v>
      </c>
      <c r="C81" s="982">
        <v>0</v>
      </c>
      <c r="D81" s="982">
        <v>0</v>
      </c>
      <c r="E81" s="982">
        <v>0</v>
      </c>
      <c r="F81" s="982">
        <v>0</v>
      </c>
      <c r="G81" s="982">
        <v>0</v>
      </c>
      <c r="H81" s="982">
        <v>0</v>
      </c>
      <c r="I81" s="982">
        <v>0</v>
      </c>
      <c r="J81" s="982">
        <v>0</v>
      </c>
      <c r="K81" s="982">
        <v>0</v>
      </c>
      <c r="L81" s="982">
        <v>0</v>
      </c>
      <c r="M81" s="982">
        <v>0</v>
      </c>
      <c r="N81" s="982">
        <v>0</v>
      </c>
      <c r="O81" s="982">
        <v>0</v>
      </c>
      <c r="P81" s="982">
        <v>0</v>
      </c>
      <c r="Q81" s="982">
        <v>0</v>
      </c>
      <c r="R81" s="530" t="s">
        <v>487</v>
      </c>
      <c r="S81" s="985">
        <v>0</v>
      </c>
      <c r="T81" s="982">
        <v>0</v>
      </c>
      <c r="U81" s="982">
        <v>0</v>
      </c>
      <c r="V81" s="982">
        <v>0</v>
      </c>
      <c r="W81" s="982">
        <v>0</v>
      </c>
      <c r="X81" s="982">
        <v>0</v>
      </c>
      <c r="Y81" s="982">
        <v>0</v>
      </c>
      <c r="Z81" s="982">
        <v>0</v>
      </c>
      <c r="AA81" s="982">
        <v>0</v>
      </c>
      <c r="AB81" s="982">
        <v>0</v>
      </c>
      <c r="AC81" s="982">
        <v>0</v>
      </c>
      <c r="AD81" s="982">
        <v>0</v>
      </c>
      <c r="AE81" s="982">
        <v>0</v>
      </c>
      <c r="AF81" s="982">
        <v>0</v>
      </c>
      <c r="AG81" s="982">
        <v>0</v>
      </c>
      <c r="AH81" s="982">
        <v>0</v>
      </c>
    </row>
    <row r="82" spans="1:34" s="36" customFormat="1" ht="18" customHeight="1" thickBot="1">
      <c r="A82" s="531" t="s">
        <v>488</v>
      </c>
      <c r="B82" s="654">
        <v>0</v>
      </c>
      <c r="C82" s="655">
        <v>0</v>
      </c>
      <c r="D82" s="655">
        <v>0</v>
      </c>
      <c r="E82" s="655">
        <v>0</v>
      </c>
      <c r="F82" s="655">
        <v>0</v>
      </c>
      <c r="G82" s="655">
        <v>0</v>
      </c>
      <c r="H82" s="655">
        <v>0</v>
      </c>
      <c r="I82" s="655">
        <v>0</v>
      </c>
      <c r="J82" s="655">
        <v>0</v>
      </c>
      <c r="K82" s="655">
        <v>0</v>
      </c>
      <c r="L82" s="655">
        <v>0</v>
      </c>
      <c r="M82" s="655">
        <v>0</v>
      </c>
      <c r="N82" s="655">
        <v>0</v>
      </c>
      <c r="O82" s="655">
        <v>0</v>
      </c>
      <c r="P82" s="655">
        <v>0</v>
      </c>
      <c r="Q82" s="655">
        <v>0</v>
      </c>
      <c r="R82" s="531" t="s">
        <v>488</v>
      </c>
      <c r="S82" s="654">
        <v>0</v>
      </c>
      <c r="T82" s="655">
        <v>0</v>
      </c>
      <c r="U82" s="655">
        <v>0</v>
      </c>
      <c r="V82" s="655">
        <v>0</v>
      </c>
      <c r="W82" s="655">
        <v>0</v>
      </c>
      <c r="X82" s="655">
        <v>0</v>
      </c>
      <c r="Y82" s="655">
        <v>0</v>
      </c>
      <c r="Z82" s="655">
        <v>0</v>
      </c>
      <c r="AA82" s="655">
        <v>0</v>
      </c>
      <c r="AB82" s="655">
        <v>0</v>
      </c>
      <c r="AC82" s="655">
        <v>0</v>
      </c>
      <c r="AD82" s="655">
        <v>0</v>
      </c>
      <c r="AE82" s="655">
        <v>0</v>
      </c>
      <c r="AF82" s="655">
        <v>0</v>
      </c>
      <c r="AG82" s="655">
        <v>0</v>
      </c>
      <c r="AH82" s="655">
        <v>0</v>
      </c>
    </row>
    <row r="83" spans="1:34" s="40" customFormat="1" ht="17.100000000000001" customHeight="1">
      <c r="A83" s="1075" t="s">
        <v>1015</v>
      </c>
      <c r="B83" s="919"/>
      <c r="C83" s="919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919" t="s">
        <v>1015</v>
      </c>
      <c r="S83" s="919"/>
      <c r="T83" s="919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</row>
    <row r="84" spans="1:34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</row>
    <row r="85" spans="1:34">
      <c r="A85" s="1076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1076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</row>
    <row r="86" spans="1:34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</row>
    <row r="87" spans="1:34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</row>
    <row r="88" spans="1:34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</row>
    <row r="89" spans="1:34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</row>
  </sheetData>
  <mergeCells count="35">
    <mergeCell ref="A5:B5"/>
    <mergeCell ref="A6:A7"/>
    <mergeCell ref="A3:Q3"/>
    <mergeCell ref="A4:Q4"/>
    <mergeCell ref="N5:Q5"/>
    <mergeCell ref="C6:E6"/>
    <mergeCell ref="J6:L6"/>
    <mergeCell ref="M6:Q6"/>
    <mergeCell ref="G7:I7"/>
    <mergeCell ref="O7:Q7"/>
    <mergeCell ref="R3:AH3"/>
    <mergeCell ref="R4:AH4"/>
    <mergeCell ref="R5:S5"/>
    <mergeCell ref="AE5:AH5"/>
    <mergeCell ref="AA6:AC6"/>
    <mergeCell ref="AD6:AH6"/>
    <mergeCell ref="A9:A10"/>
    <mergeCell ref="R6:R7"/>
    <mergeCell ref="R9:R10"/>
    <mergeCell ref="W6:Z6"/>
    <mergeCell ref="S6:V6"/>
    <mergeCell ref="T7:U7"/>
    <mergeCell ref="V7:W7"/>
    <mergeCell ref="C7:D7"/>
    <mergeCell ref="E7:F7"/>
    <mergeCell ref="K7:L7"/>
    <mergeCell ref="M7:N7"/>
    <mergeCell ref="X7:Z7"/>
    <mergeCell ref="AF7:AH7"/>
    <mergeCell ref="B9:B10"/>
    <mergeCell ref="J9:J10"/>
    <mergeCell ref="S9:S10"/>
    <mergeCell ref="AA9:AA10"/>
    <mergeCell ref="AB7:AC7"/>
    <mergeCell ref="AD7:AE7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2" pageOrder="overThenDown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"/>
  <sheetViews>
    <sheetView view="pageBreakPreview" zoomScaleSheetLayoutView="100" workbookViewId="0">
      <selection activeCell="Q65" sqref="Q65"/>
    </sheetView>
  </sheetViews>
  <sheetFormatPr defaultColWidth="8" defaultRowHeight="12.75"/>
  <cols>
    <col min="1" max="1" width="9.6640625" style="39" customWidth="1"/>
    <col min="2" max="4" width="5.77734375" style="39" customWidth="1"/>
    <col min="5" max="6" width="5.21875" style="39" customWidth="1"/>
    <col min="7" max="7" width="5.5546875" style="39" customWidth="1"/>
    <col min="8" max="9" width="5.21875" style="39" customWidth="1"/>
    <col min="10" max="12" width="5.77734375" style="39" customWidth="1"/>
    <col min="13" max="14" width="5.21875" style="39" customWidth="1"/>
    <col min="15" max="15" width="9.44140625" style="39" customWidth="1"/>
    <col min="16" max="16" width="6.33203125" style="39" customWidth="1"/>
    <col min="17" max="18" width="6.109375" style="39" customWidth="1"/>
    <col min="19" max="20" width="7.33203125" style="39" customWidth="1"/>
    <col min="21" max="21" width="6.33203125" style="39" customWidth="1"/>
    <col min="22" max="23" width="6.109375" style="39" customWidth="1"/>
    <col min="24" max="24" width="7.33203125" style="39" customWidth="1"/>
    <col min="25" max="26" width="6.109375" style="39" customWidth="1"/>
    <col min="27" max="16384" width="8" style="30"/>
  </cols>
  <sheetData>
    <row r="1" spans="1:26" ht="12.95" customHeight="1"/>
    <row r="2" spans="1:26" s="31" customFormat="1" ht="30" customHeight="1">
      <c r="A2" s="1924" t="s">
        <v>1022</v>
      </c>
      <c r="B2" s="1924"/>
      <c r="C2" s="1924"/>
      <c r="D2" s="1924"/>
      <c r="E2" s="1924"/>
      <c r="F2" s="1924"/>
      <c r="G2" s="1924"/>
      <c r="H2" s="1924"/>
      <c r="I2" s="1924"/>
      <c r="J2" s="1924"/>
      <c r="K2" s="1924"/>
      <c r="L2" s="1924"/>
      <c r="M2" s="1924"/>
      <c r="N2" s="1924"/>
      <c r="O2" s="1924" t="s">
        <v>1023</v>
      </c>
      <c r="P2" s="1924"/>
      <c r="Q2" s="1924"/>
      <c r="R2" s="1924"/>
      <c r="S2" s="1924"/>
      <c r="T2" s="1924"/>
      <c r="U2" s="1924"/>
      <c r="V2" s="1924"/>
      <c r="W2" s="1924"/>
      <c r="X2" s="1924"/>
      <c r="Y2" s="1924"/>
      <c r="Z2" s="1924"/>
    </row>
    <row r="3" spans="1:26" s="77" customFormat="1" ht="24.95" customHeight="1">
      <c r="A3" s="1877" t="s">
        <v>399</v>
      </c>
      <c r="B3" s="1877"/>
      <c r="C3" s="1877"/>
      <c r="D3" s="1877"/>
      <c r="E3" s="1877"/>
      <c r="F3" s="1877"/>
      <c r="G3" s="1877"/>
      <c r="H3" s="1877"/>
      <c r="I3" s="1877"/>
      <c r="J3" s="1877"/>
      <c r="K3" s="1877"/>
      <c r="L3" s="1877"/>
      <c r="M3" s="1877"/>
      <c r="N3" s="1877"/>
      <c r="O3" s="1877" t="s">
        <v>400</v>
      </c>
      <c r="P3" s="1877"/>
      <c r="Q3" s="1877"/>
      <c r="R3" s="1877"/>
      <c r="S3" s="1877"/>
      <c r="T3" s="1877"/>
      <c r="U3" s="1877"/>
      <c r="V3" s="1877"/>
      <c r="W3" s="1877"/>
      <c r="X3" s="1877"/>
      <c r="Y3" s="1877"/>
      <c r="Z3" s="1877"/>
    </row>
    <row r="4" spans="1:26" s="35" customFormat="1" ht="18" customHeight="1" thickBot="1">
      <c r="A4" s="1925" t="s">
        <v>934</v>
      </c>
      <c r="B4" s="1925"/>
      <c r="C4" s="1925"/>
      <c r="D4" s="1925"/>
      <c r="E4" s="1925"/>
      <c r="F4" s="1925"/>
      <c r="G4" s="1925"/>
      <c r="H4" s="1925"/>
      <c r="I4" s="1926" t="s">
        <v>401</v>
      </c>
      <c r="J4" s="1926"/>
      <c r="K4" s="1926"/>
      <c r="L4" s="1926"/>
      <c r="M4" s="1926"/>
      <c r="N4" s="1926"/>
      <c r="O4" s="1925" t="s">
        <v>934</v>
      </c>
      <c r="P4" s="1925"/>
      <c r="Q4" s="1925"/>
      <c r="R4" s="1925"/>
      <c r="S4" s="1925"/>
      <c r="T4" s="1925"/>
      <c r="U4" s="1926" t="s">
        <v>401</v>
      </c>
      <c r="V4" s="1926"/>
      <c r="W4" s="1926"/>
      <c r="X4" s="1926"/>
      <c r="Y4" s="1926"/>
      <c r="Z4" s="1926"/>
    </row>
    <row r="5" spans="1:26" s="73" customFormat="1" ht="24.95" customHeight="1">
      <c r="A5" s="1899" t="s">
        <v>1048</v>
      </c>
      <c r="B5" s="1082" t="s">
        <v>402</v>
      </c>
      <c r="C5" s="1919" t="s">
        <v>1049</v>
      </c>
      <c r="D5" s="1919"/>
      <c r="E5" s="1919"/>
      <c r="F5" s="1083"/>
      <c r="G5" s="1902" t="s">
        <v>12</v>
      </c>
      <c r="H5" s="1902"/>
      <c r="I5" s="1903"/>
      <c r="J5" s="1084"/>
      <c r="K5" s="1902" t="s">
        <v>1050</v>
      </c>
      <c r="L5" s="1902"/>
      <c r="M5" s="1902"/>
      <c r="N5" s="1084" t="s">
        <v>402</v>
      </c>
      <c r="O5" s="1899" t="s">
        <v>1048</v>
      </c>
      <c r="P5" s="1911" t="s">
        <v>403</v>
      </c>
      <c r="Q5" s="1902"/>
      <c r="R5" s="1903"/>
      <c r="S5" s="1920" t="s">
        <v>1429</v>
      </c>
      <c r="T5" s="1921"/>
      <c r="U5" s="1921"/>
      <c r="V5" s="1921"/>
      <c r="W5" s="1921"/>
      <c r="X5" s="1921"/>
      <c r="Y5" s="1921"/>
      <c r="Z5" s="1921"/>
    </row>
    <row r="6" spans="1:26" s="73" customFormat="1" ht="20.100000000000001" customHeight="1">
      <c r="A6" s="1897"/>
      <c r="B6" s="1915" t="s">
        <v>1051</v>
      </c>
      <c r="C6" s="1890" t="s">
        <v>1052</v>
      </c>
      <c r="D6" s="1891"/>
      <c r="E6" s="1922" t="s">
        <v>404</v>
      </c>
      <c r="F6" s="1923"/>
      <c r="G6" s="1912" t="s">
        <v>1426</v>
      </c>
      <c r="H6" s="1891"/>
      <c r="I6" s="1908"/>
      <c r="J6" s="1915" t="s">
        <v>1051</v>
      </c>
      <c r="K6" s="1890" t="s">
        <v>1052</v>
      </c>
      <c r="L6" s="1891"/>
      <c r="M6" s="1917" t="s">
        <v>404</v>
      </c>
      <c r="N6" s="1917"/>
      <c r="O6" s="1897"/>
      <c r="P6" s="1890" t="s">
        <v>1427</v>
      </c>
      <c r="Q6" s="1891"/>
      <c r="R6" s="1908"/>
      <c r="S6" s="1915" t="s">
        <v>1051</v>
      </c>
      <c r="T6" s="1890" t="s">
        <v>1052</v>
      </c>
      <c r="U6" s="1891"/>
      <c r="V6" s="1917" t="s">
        <v>404</v>
      </c>
      <c r="W6" s="1918"/>
      <c r="X6" s="1890" t="s">
        <v>1427</v>
      </c>
      <c r="Y6" s="1891"/>
      <c r="Z6" s="1891"/>
    </row>
    <row r="7" spans="1:26" s="73" customFormat="1" ht="18" customHeight="1">
      <c r="A7" s="1088"/>
      <c r="B7" s="1916"/>
      <c r="C7" s="1085" t="s">
        <v>1053</v>
      </c>
      <c r="D7" s="1090" t="s">
        <v>1054</v>
      </c>
      <c r="E7" s="975"/>
      <c r="F7" s="1091"/>
      <c r="G7" s="1092" t="s">
        <v>405</v>
      </c>
      <c r="H7" s="1088"/>
      <c r="I7" s="1093"/>
      <c r="J7" s="1916"/>
      <c r="K7" s="1085" t="s">
        <v>1053</v>
      </c>
      <c r="L7" s="1090" t="s">
        <v>1054</v>
      </c>
      <c r="M7" s="975"/>
      <c r="N7" s="1095"/>
      <c r="O7" s="1094"/>
      <c r="P7" s="1088" t="s">
        <v>405</v>
      </c>
      <c r="Q7" s="1088"/>
      <c r="R7" s="1093"/>
      <c r="S7" s="1916"/>
      <c r="T7" s="1085" t="s">
        <v>1053</v>
      </c>
      <c r="U7" s="1090" t="s">
        <v>1054</v>
      </c>
      <c r="V7" s="975"/>
      <c r="W7" s="1091"/>
      <c r="X7" s="1092" t="s">
        <v>402</v>
      </c>
      <c r="Y7" s="1088"/>
      <c r="Z7" s="1096"/>
    </row>
    <row r="8" spans="1:26" s="73" customFormat="1" ht="18" customHeight="1">
      <c r="A8" s="1897" t="s">
        <v>1055</v>
      </c>
      <c r="B8" s="1913" t="s">
        <v>240</v>
      </c>
      <c r="C8" s="1089" t="s">
        <v>402</v>
      </c>
      <c r="D8" s="1089" t="s">
        <v>405</v>
      </c>
      <c r="E8" s="1085" t="s">
        <v>1056</v>
      </c>
      <c r="F8" s="1086" t="s">
        <v>1057</v>
      </c>
      <c r="G8" s="1094"/>
      <c r="H8" s="1085" t="s">
        <v>1056</v>
      </c>
      <c r="I8" s="1086" t="s">
        <v>1057</v>
      </c>
      <c r="J8" s="1913" t="s">
        <v>240</v>
      </c>
      <c r="K8" s="1089" t="s">
        <v>405</v>
      </c>
      <c r="L8" s="1089" t="s">
        <v>405</v>
      </c>
      <c r="M8" s="1085" t="s">
        <v>1056</v>
      </c>
      <c r="N8" s="1087" t="s">
        <v>1057</v>
      </c>
      <c r="O8" s="1897" t="s">
        <v>1055</v>
      </c>
      <c r="P8" s="1094"/>
      <c r="Q8" s="1085" t="s">
        <v>1056</v>
      </c>
      <c r="R8" s="1086" t="s">
        <v>1057</v>
      </c>
      <c r="S8" s="1913" t="s">
        <v>240</v>
      </c>
      <c r="T8" s="1089" t="s">
        <v>405</v>
      </c>
      <c r="U8" s="1089" t="s">
        <v>402</v>
      </c>
      <c r="V8" s="1085" t="s">
        <v>1056</v>
      </c>
      <c r="W8" s="1086" t="s">
        <v>1057</v>
      </c>
      <c r="X8" s="1094"/>
      <c r="Y8" s="1085" t="s">
        <v>1056</v>
      </c>
      <c r="Z8" s="1087" t="s">
        <v>1057</v>
      </c>
    </row>
    <row r="9" spans="1:26" s="1077" customFormat="1" ht="15" customHeight="1" thickBot="1">
      <c r="A9" s="1898"/>
      <c r="B9" s="1914"/>
      <c r="C9" s="1148" t="s">
        <v>406</v>
      </c>
      <c r="D9" s="1148" t="s">
        <v>407</v>
      </c>
      <c r="E9" s="1149" t="s">
        <v>14</v>
      </c>
      <c r="F9" s="1149" t="s">
        <v>23</v>
      </c>
      <c r="G9" s="1149"/>
      <c r="H9" s="1149" t="s">
        <v>14</v>
      </c>
      <c r="I9" s="1149" t="s">
        <v>23</v>
      </c>
      <c r="J9" s="1914"/>
      <c r="K9" s="1148" t="s">
        <v>406</v>
      </c>
      <c r="L9" s="1148" t="s">
        <v>408</v>
      </c>
      <c r="M9" s="1149" t="s">
        <v>14</v>
      </c>
      <c r="N9" s="1150" t="s">
        <v>23</v>
      </c>
      <c r="O9" s="1898"/>
      <c r="P9" s="1149"/>
      <c r="Q9" s="1149" t="s">
        <v>14</v>
      </c>
      <c r="R9" s="1149" t="s">
        <v>23</v>
      </c>
      <c r="S9" s="1914"/>
      <c r="T9" s="1148" t="s">
        <v>409</v>
      </c>
      <c r="U9" s="1148" t="s">
        <v>408</v>
      </c>
      <c r="V9" s="1149" t="s">
        <v>14</v>
      </c>
      <c r="W9" s="1149" t="s">
        <v>23</v>
      </c>
      <c r="X9" s="1149"/>
      <c r="Y9" s="1149" t="s">
        <v>14</v>
      </c>
      <c r="Z9" s="1150" t="s">
        <v>23</v>
      </c>
    </row>
    <row r="10" spans="1:26" s="36" customFormat="1" ht="3" customHeight="1">
      <c r="A10" s="37"/>
      <c r="B10" s="37"/>
      <c r="C10" s="37"/>
      <c r="D10" s="37"/>
      <c r="E10" s="37"/>
      <c r="F10" s="37"/>
      <c r="G10" s="37"/>
      <c r="H10" s="37"/>
      <c r="I10" s="147"/>
      <c r="J10" s="37"/>
      <c r="K10" s="37"/>
      <c r="L10" s="37"/>
      <c r="M10" s="37"/>
      <c r="N10" s="37"/>
      <c r="O10" s="14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s="36" customFormat="1" ht="21.2" hidden="1" customHeight="1">
      <c r="A11" s="83">
        <v>2016</v>
      </c>
      <c r="B11" s="225">
        <v>68</v>
      </c>
      <c r="C11" s="225">
        <v>1775</v>
      </c>
      <c r="D11" s="225">
        <v>1335</v>
      </c>
      <c r="E11" s="225">
        <v>331</v>
      </c>
      <c r="F11" s="225">
        <v>1004</v>
      </c>
      <c r="G11" s="225">
        <v>971</v>
      </c>
      <c r="H11" s="225">
        <v>200</v>
      </c>
      <c r="I11" s="499">
        <v>771</v>
      </c>
      <c r="J11" s="225">
        <v>36</v>
      </c>
      <c r="K11" s="225">
        <v>1490</v>
      </c>
      <c r="L11" s="225">
        <v>1081</v>
      </c>
      <c r="M11" s="225">
        <v>250</v>
      </c>
      <c r="N11" s="225">
        <v>831</v>
      </c>
      <c r="O11" s="179">
        <v>2016</v>
      </c>
      <c r="P11" s="225">
        <v>750</v>
      </c>
      <c r="Q11" s="225">
        <v>157</v>
      </c>
      <c r="R11" s="225">
        <v>593</v>
      </c>
      <c r="S11" s="225">
        <v>32</v>
      </c>
      <c r="T11" s="225">
        <v>285</v>
      </c>
      <c r="U11" s="225">
        <v>254</v>
      </c>
      <c r="V11" s="225">
        <v>81</v>
      </c>
      <c r="W11" s="225">
        <v>173</v>
      </c>
      <c r="X11" s="225">
        <v>221</v>
      </c>
      <c r="Y11" s="225">
        <v>43</v>
      </c>
      <c r="Z11" s="225">
        <v>178</v>
      </c>
    </row>
    <row r="12" spans="1:26" s="36" customFormat="1" ht="21.2" hidden="1" customHeight="1">
      <c r="A12" s="83">
        <v>2017</v>
      </c>
      <c r="B12" s="225">
        <v>74</v>
      </c>
      <c r="C12" s="225">
        <v>1673</v>
      </c>
      <c r="D12" s="225">
        <v>1350</v>
      </c>
      <c r="E12" s="225">
        <v>343</v>
      </c>
      <c r="F12" s="225">
        <v>1007</v>
      </c>
      <c r="G12" s="225">
        <v>1013</v>
      </c>
      <c r="H12" s="225">
        <v>229</v>
      </c>
      <c r="I12" s="499">
        <v>784</v>
      </c>
      <c r="J12" s="225">
        <v>38</v>
      </c>
      <c r="K12" s="225">
        <v>1352</v>
      </c>
      <c r="L12" s="225">
        <v>1082</v>
      </c>
      <c r="M12" s="225">
        <v>314</v>
      </c>
      <c r="N12" s="225">
        <v>768</v>
      </c>
      <c r="O12" s="179">
        <v>2017</v>
      </c>
      <c r="P12" s="225">
        <v>768</v>
      </c>
      <c r="Q12" s="225">
        <v>167</v>
      </c>
      <c r="R12" s="225">
        <v>601</v>
      </c>
      <c r="S12" s="225">
        <v>36</v>
      </c>
      <c r="T12" s="225">
        <v>321</v>
      </c>
      <c r="U12" s="225">
        <v>268</v>
      </c>
      <c r="V12" s="225">
        <v>29</v>
      </c>
      <c r="W12" s="225">
        <v>239</v>
      </c>
      <c r="X12" s="225">
        <v>245</v>
      </c>
      <c r="Y12" s="225">
        <v>62</v>
      </c>
      <c r="Z12" s="225">
        <v>183</v>
      </c>
    </row>
    <row r="13" spans="1:26" s="36" customFormat="1" ht="21.2" hidden="1" customHeight="1">
      <c r="A13" s="83">
        <v>2018</v>
      </c>
      <c r="B13" s="537">
        <v>77</v>
      </c>
      <c r="C13" s="225">
        <v>1839</v>
      </c>
      <c r="D13" s="225">
        <v>1625</v>
      </c>
      <c r="E13" s="225">
        <v>419</v>
      </c>
      <c r="F13" s="225">
        <v>1206</v>
      </c>
      <c r="G13" s="225">
        <v>943</v>
      </c>
      <c r="H13" s="225">
        <v>134</v>
      </c>
      <c r="I13" s="225">
        <v>809</v>
      </c>
      <c r="J13" s="225">
        <v>42</v>
      </c>
      <c r="K13" s="225">
        <v>1524</v>
      </c>
      <c r="L13" s="225">
        <v>1320</v>
      </c>
      <c r="M13" s="225">
        <v>343</v>
      </c>
      <c r="N13" s="225">
        <v>977</v>
      </c>
      <c r="O13" s="179">
        <v>2018</v>
      </c>
      <c r="P13" s="225">
        <v>766</v>
      </c>
      <c r="Q13" s="225">
        <v>104</v>
      </c>
      <c r="R13" s="225">
        <v>662</v>
      </c>
      <c r="S13" s="225">
        <v>35</v>
      </c>
      <c r="T13" s="225">
        <v>315</v>
      </c>
      <c r="U13" s="225">
        <v>305</v>
      </c>
      <c r="V13" s="225">
        <v>76</v>
      </c>
      <c r="W13" s="225">
        <v>229</v>
      </c>
      <c r="X13" s="225">
        <v>177</v>
      </c>
      <c r="Y13" s="225">
        <v>30</v>
      </c>
      <c r="Z13" s="225">
        <v>147</v>
      </c>
    </row>
    <row r="14" spans="1:26" s="36" customFormat="1" ht="21.2" customHeight="1">
      <c r="A14" s="83">
        <v>2019</v>
      </c>
      <c r="B14" s="537">
        <v>81</v>
      </c>
      <c r="C14" s="225">
        <v>2009</v>
      </c>
      <c r="D14" s="225">
        <v>1694</v>
      </c>
      <c r="E14" s="225">
        <v>451</v>
      </c>
      <c r="F14" s="225">
        <v>1243</v>
      </c>
      <c r="G14" s="225">
        <v>1096</v>
      </c>
      <c r="H14" s="225">
        <v>174</v>
      </c>
      <c r="I14" s="225">
        <v>922</v>
      </c>
      <c r="J14" s="225">
        <v>48</v>
      </c>
      <c r="K14" s="225">
        <v>1712</v>
      </c>
      <c r="L14" s="225">
        <v>1443</v>
      </c>
      <c r="M14" s="225">
        <v>382</v>
      </c>
      <c r="N14" s="225">
        <v>1061</v>
      </c>
      <c r="O14" s="179">
        <v>2019</v>
      </c>
      <c r="P14" s="225">
        <v>845</v>
      </c>
      <c r="Q14" s="225">
        <v>129</v>
      </c>
      <c r="R14" s="225">
        <v>716</v>
      </c>
      <c r="S14" s="225">
        <v>33</v>
      </c>
      <c r="T14" s="225">
        <v>297</v>
      </c>
      <c r="U14" s="225">
        <v>251</v>
      </c>
      <c r="V14" s="225">
        <v>69</v>
      </c>
      <c r="W14" s="225">
        <v>182</v>
      </c>
      <c r="X14" s="225">
        <v>251</v>
      </c>
      <c r="Y14" s="225">
        <v>45</v>
      </c>
      <c r="Z14" s="225">
        <v>206</v>
      </c>
    </row>
    <row r="15" spans="1:26" s="36" customFormat="1" ht="21.2" customHeight="1">
      <c r="A15" s="83">
        <v>2020</v>
      </c>
      <c r="B15" s="537">
        <v>79</v>
      </c>
      <c r="C15" s="225">
        <v>2178</v>
      </c>
      <c r="D15" s="225">
        <v>2057</v>
      </c>
      <c r="E15" s="225">
        <v>583</v>
      </c>
      <c r="F15" s="225">
        <v>1474</v>
      </c>
      <c r="G15" s="225">
        <v>1302</v>
      </c>
      <c r="H15" s="225">
        <v>226</v>
      </c>
      <c r="I15" s="225">
        <v>1076</v>
      </c>
      <c r="J15" s="225">
        <v>53</v>
      </c>
      <c r="K15" s="225">
        <v>1925</v>
      </c>
      <c r="L15" s="225">
        <v>1811</v>
      </c>
      <c r="M15" s="225">
        <v>521</v>
      </c>
      <c r="N15" s="225">
        <v>1290</v>
      </c>
      <c r="O15" s="179">
        <v>2020</v>
      </c>
      <c r="P15" s="225">
        <v>1117</v>
      </c>
      <c r="Q15" s="225">
        <v>192</v>
      </c>
      <c r="R15" s="225">
        <v>925</v>
      </c>
      <c r="S15" s="225">
        <v>26</v>
      </c>
      <c r="T15" s="225">
        <v>253</v>
      </c>
      <c r="U15" s="225">
        <v>246</v>
      </c>
      <c r="V15" s="225">
        <v>62</v>
      </c>
      <c r="W15" s="225">
        <v>184</v>
      </c>
      <c r="X15" s="225">
        <v>185</v>
      </c>
      <c r="Y15" s="225">
        <v>34</v>
      </c>
      <c r="Z15" s="225">
        <v>151</v>
      </c>
    </row>
    <row r="16" spans="1:26" s="36" customFormat="1" ht="21.2" customHeight="1">
      <c r="A16" s="83">
        <v>2021</v>
      </c>
      <c r="B16" s="537">
        <v>80</v>
      </c>
      <c r="C16" s="225">
        <v>2106</v>
      </c>
      <c r="D16" s="225">
        <v>1727</v>
      </c>
      <c r="E16" s="225">
        <v>442</v>
      </c>
      <c r="F16" s="225">
        <v>1285</v>
      </c>
      <c r="G16" s="225">
        <v>1298</v>
      </c>
      <c r="H16" s="225">
        <v>162</v>
      </c>
      <c r="I16" s="225">
        <v>1136</v>
      </c>
      <c r="J16" s="225">
        <v>52</v>
      </c>
      <c r="K16" s="225">
        <v>1854</v>
      </c>
      <c r="L16" s="225">
        <v>1486</v>
      </c>
      <c r="M16" s="225">
        <v>412</v>
      </c>
      <c r="N16" s="225">
        <v>1074</v>
      </c>
      <c r="O16" s="179">
        <v>2021</v>
      </c>
      <c r="P16" s="225">
        <v>1093</v>
      </c>
      <c r="Q16" s="225">
        <v>150</v>
      </c>
      <c r="R16" s="225">
        <v>943</v>
      </c>
      <c r="S16" s="225">
        <v>28</v>
      </c>
      <c r="T16" s="225">
        <v>252</v>
      </c>
      <c r="U16" s="225">
        <v>241</v>
      </c>
      <c r="V16" s="225">
        <v>30</v>
      </c>
      <c r="W16" s="225">
        <v>211</v>
      </c>
      <c r="X16" s="225">
        <v>205</v>
      </c>
      <c r="Y16" s="225">
        <v>12</v>
      </c>
      <c r="Z16" s="225">
        <v>193</v>
      </c>
    </row>
    <row r="17" spans="1:26" s="38" customFormat="1" ht="21.2" customHeight="1">
      <c r="A17" s="83">
        <v>2022</v>
      </c>
      <c r="B17" s="537">
        <v>76</v>
      </c>
      <c r="C17" s="225">
        <v>2138</v>
      </c>
      <c r="D17" s="225">
        <v>1805</v>
      </c>
      <c r="E17" s="225">
        <v>457</v>
      </c>
      <c r="F17" s="225">
        <v>1348</v>
      </c>
      <c r="G17" s="225">
        <v>1426</v>
      </c>
      <c r="H17" s="225">
        <v>198</v>
      </c>
      <c r="I17" s="225">
        <v>1228</v>
      </c>
      <c r="J17" s="225">
        <v>51</v>
      </c>
      <c r="K17" s="225">
        <v>1913</v>
      </c>
      <c r="L17" s="225">
        <v>1580</v>
      </c>
      <c r="M17" s="225">
        <v>427</v>
      </c>
      <c r="N17" s="225">
        <v>1153</v>
      </c>
      <c r="O17" s="171">
        <v>2022</v>
      </c>
      <c r="P17" s="225">
        <v>1235</v>
      </c>
      <c r="Q17" s="225">
        <v>188</v>
      </c>
      <c r="R17" s="225">
        <v>1047</v>
      </c>
      <c r="S17" s="225">
        <v>25</v>
      </c>
      <c r="T17" s="225">
        <v>225</v>
      </c>
      <c r="U17" s="225">
        <v>225</v>
      </c>
      <c r="V17" s="225">
        <v>30</v>
      </c>
      <c r="W17" s="225">
        <v>195</v>
      </c>
      <c r="X17" s="225">
        <v>191</v>
      </c>
      <c r="Y17" s="225">
        <v>10</v>
      </c>
      <c r="Z17" s="225">
        <v>181</v>
      </c>
    </row>
    <row r="18" spans="1:26" s="36" customFormat="1" ht="21.2" hidden="1" customHeight="1">
      <c r="A18" s="142" t="s">
        <v>1024</v>
      </c>
      <c r="B18" s="537">
        <v>6</v>
      </c>
      <c r="C18" s="225">
        <v>102</v>
      </c>
      <c r="D18" s="225">
        <v>91</v>
      </c>
      <c r="E18" s="225">
        <v>10</v>
      </c>
      <c r="F18" s="225">
        <v>81</v>
      </c>
      <c r="G18" s="225">
        <v>77</v>
      </c>
      <c r="H18" s="225">
        <v>7</v>
      </c>
      <c r="I18" s="225">
        <v>70</v>
      </c>
      <c r="J18" s="225">
        <v>2</v>
      </c>
      <c r="K18" s="225">
        <v>66</v>
      </c>
      <c r="L18" s="225">
        <v>55</v>
      </c>
      <c r="M18" s="225">
        <v>5</v>
      </c>
      <c r="N18" s="225">
        <v>50</v>
      </c>
      <c r="O18" s="412" t="s">
        <v>1025</v>
      </c>
      <c r="P18" s="225">
        <v>46</v>
      </c>
      <c r="Q18" s="225">
        <v>6</v>
      </c>
      <c r="R18" s="225">
        <v>40</v>
      </c>
      <c r="S18" s="225">
        <v>4</v>
      </c>
      <c r="T18" s="225">
        <v>36</v>
      </c>
      <c r="U18" s="225">
        <v>36</v>
      </c>
      <c r="V18" s="225">
        <v>5</v>
      </c>
      <c r="W18" s="225">
        <v>31</v>
      </c>
      <c r="X18" s="225">
        <v>31</v>
      </c>
      <c r="Y18" s="225">
        <v>1</v>
      </c>
      <c r="Z18" s="225">
        <v>30</v>
      </c>
    </row>
    <row r="19" spans="1:26" s="36" customFormat="1" ht="21.2" hidden="1" customHeight="1">
      <c r="A19" s="139" t="s">
        <v>448</v>
      </c>
      <c r="B19" s="537">
        <v>7</v>
      </c>
      <c r="C19" s="225">
        <v>134</v>
      </c>
      <c r="D19" s="225">
        <v>139</v>
      </c>
      <c r="E19" s="225">
        <v>30</v>
      </c>
      <c r="F19" s="225">
        <v>109</v>
      </c>
      <c r="G19" s="225">
        <v>92</v>
      </c>
      <c r="H19" s="225">
        <v>12</v>
      </c>
      <c r="I19" s="225">
        <v>80</v>
      </c>
      <c r="J19" s="225">
        <v>4</v>
      </c>
      <c r="K19" s="225">
        <v>107</v>
      </c>
      <c r="L19" s="225">
        <v>112</v>
      </c>
      <c r="M19" s="225">
        <v>24</v>
      </c>
      <c r="N19" s="225">
        <v>88</v>
      </c>
      <c r="O19" s="413" t="s">
        <v>448</v>
      </c>
      <c r="P19" s="225">
        <v>68</v>
      </c>
      <c r="Q19" s="225">
        <v>10</v>
      </c>
      <c r="R19" s="225">
        <v>58</v>
      </c>
      <c r="S19" s="225">
        <v>3</v>
      </c>
      <c r="T19" s="225">
        <v>27</v>
      </c>
      <c r="U19" s="225">
        <v>27</v>
      </c>
      <c r="V19" s="225">
        <v>6</v>
      </c>
      <c r="W19" s="225">
        <v>21</v>
      </c>
      <c r="X19" s="225">
        <v>24</v>
      </c>
      <c r="Y19" s="225">
        <v>2</v>
      </c>
      <c r="Z19" s="225">
        <v>22</v>
      </c>
    </row>
    <row r="20" spans="1:26" s="36" customFormat="1" ht="21.2" hidden="1" customHeight="1">
      <c r="A20" s="139" t="s">
        <v>449</v>
      </c>
      <c r="B20" s="537">
        <v>1</v>
      </c>
      <c r="C20" s="225">
        <v>9</v>
      </c>
      <c r="D20" s="225">
        <v>9</v>
      </c>
      <c r="E20" s="225">
        <v>3</v>
      </c>
      <c r="F20" s="225">
        <v>6</v>
      </c>
      <c r="G20" s="225">
        <v>7</v>
      </c>
      <c r="H20" s="225">
        <v>1</v>
      </c>
      <c r="I20" s="225">
        <v>6</v>
      </c>
      <c r="J20" s="225">
        <v>0</v>
      </c>
      <c r="K20" s="225">
        <v>0</v>
      </c>
      <c r="L20" s="225">
        <v>0</v>
      </c>
      <c r="M20" s="225">
        <v>0</v>
      </c>
      <c r="N20" s="225">
        <v>0</v>
      </c>
      <c r="O20" s="413" t="s">
        <v>449</v>
      </c>
      <c r="P20" s="225">
        <v>0</v>
      </c>
      <c r="Q20" s="225">
        <v>0</v>
      </c>
      <c r="R20" s="225">
        <v>0</v>
      </c>
      <c r="S20" s="225">
        <v>1</v>
      </c>
      <c r="T20" s="225">
        <v>9</v>
      </c>
      <c r="U20" s="225">
        <v>9</v>
      </c>
      <c r="V20" s="225">
        <v>3</v>
      </c>
      <c r="W20" s="225">
        <v>6</v>
      </c>
      <c r="X20" s="225">
        <v>7</v>
      </c>
      <c r="Y20" s="225">
        <v>1</v>
      </c>
      <c r="Z20" s="225">
        <v>6</v>
      </c>
    </row>
    <row r="21" spans="1:26" s="36" customFormat="1" ht="21.2" hidden="1" customHeight="1">
      <c r="A21" s="139" t="s">
        <v>450</v>
      </c>
      <c r="B21" s="537">
        <v>11</v>
      </c>
      <c r="C21" s="225">
        <v>369</v>
      </c>
      <c r="D21" s="225">
        <v>264</v>
      </c>
      <c r="E21" s="225">
        <v>56</v>
      </c>
      <c r="F21" s="225">
        <v>208</v>
      </c>
      <c r="G21" s="225">
        <v>212</v>
      </c>
      <c r="H21" s="225">
        <v>24</v>
      </c>
      <c r="I21" s="225">
        <v>188</v>
      </c>
      <c r="J21" s="225">
        <v>7</v>
      </c>
      <c r="K21" s="225">
        <v>333</v>
      </c>
      <c r="L21" s="225">
        <v>228</v>
      </c>
      <c r="M21" s="225">
        <v>52</v>
      </c>
      <c r="N21" s="225">
        <v>176</v>
      </c>
      <c r="O21" s="413" t="s">
        <v>450</v>
      </c>
      <c r="P21" s="225">
        <v>180</v>
      </c>
      <c r="Q21" s="225">
        <v>21</v>
      </c>
      <c r="R21" s="225">
        <v>159</v>
      </c>
      <c r="S21" s="225">
        <v>4</v>
      </c>
      <c r="T21" s="225">
        <v>36</v>
      </c>
      <c r="U21" s="225">
        <v>36</v>
      </c>
      <c r="V21" s="225">
        <v>4</v>
      </c>
      <c r="W21" s="225">
        <v>32</v>
      </c>
      <c r="X21" s="225">
        <v>32</v>
      </c>
      <c r="Y21" s="225">
        <v>3</v>
      </c>
      <c r="Z21" s="225">
        <v>29</v>
      </c>
    </row>
    <row r="22" spans="1:26" s="36" customFormat="1" ht="21.2" hidden="1" customHeight="1">
      <c r="A22" s="139" t="s">
        <v>451</v>
      </c>
      <c r="B22" s="537">
        <v>4</v>
      </c>
      <c r="C22" s="225">
        <v>193</v>
      </c>
      <c r="D22" s="225">
        <v>146</v>
      </c>
      <c r="E22" s="225">
        <v>60</v>
      </c>
      <c r="F22" s="225">
        <v>86</v>
      </c>
      <c r="G22" s="225">
        <v>110</v>
      </c>
      <c r="H22" s="225">
        <v>20</v>
      </c>
      <c r="I22" s="225">
        <v>90</v>
      </c>
      <c r="J22" s="225">
        <v>4</v>
      </c>
      <c r="K22" s="225">
        <v>193</v>
      </c>
      <c r="L22" s="225">
        <v>146</v>
      </c>
      <c r="M22" s="225">
        <v>60</v>
      </c>
      <c r="N22" s="225">
        <v>86</v>
      </c>
      <c r="O22" s="413" t="s">
        <v>451</v>
      </c>
      <c r="P22" s="225">
        <v>110</v>
      </c>
      <c r="Q22" s="225">
        <v>20</v>
      </c>
      <c r="R22" s="225">
        <v>90</v>
      </c>
      <c r="S22" s="225">
        <v>0</v>
      </c>
      <c r="T22" s="225">
        <v>0</v>
      </c>
      <c r="U22" s="225">
        <v>0</v>
      </c>
      <c r="V22" s="225">
        <v>0</v>
      </c>
      <c r="W22" s="225">
        <v>0</v>
      </c>
      <c r="X22" s="225">
        <v>0</v>
      </c>
      <c r="Y22" s="225">
        <v>0</v>
      </c>
      <c r="Z22" s="225">
        <v>0</v>
      </c>
    </row>
    <row r="23" spans="1:26" s="36" customFormat="1" ht="21.2" hidden="1" customHeight="1">
      <c r="A23" s="139" t="s">
        <v>452</v>
      </c>
      <c r="B23" s="537">
        <v>0</v>
      </c>
      <c r="C23" s="225">
        <v>0</v>
      </c>
      <c r="D23" s="225">
        <v>0</v>
      </c>
      <c r="E23" s="225">
        <v>0</v>
      </c>
      <c r="F23" s="225">
        <v>0</v>
      </c>
      <c r="G23" s="225">
        <v>0</v>
      </c>
      <c r="H23" s="225">
        <v>0</v>
      </c>
      <c r="I23" s="225">
        <v>0</v>
      </c>
      <c r="J23" s="225">
        <v>0</v>
      </c>
      <c r="K23" s="225">
        <v>0</v>
      </c>
      <c r="L23" s="225">
        <v>0</v>
      </c>
      <c r="M23" s="225">
        <v>0</v>
      </c>
      <c r="N23" s="225">
        <v>0</v>
      </c>
      <c r="O23" s="413" t="s">
        <v>452</v>
      </c>
      <c r="P23" s="225">
        <v>0</v>
      </c>
      <c r="Q23" s="225">
        <v>0</v>
      </c>
      <c r="R23" s="225">
        <v>0</v>
      </c>
      <c r="S23" s="225">
        <v>0</v>
      </c>
      <c r="T23" s="225">
        <v>0</v>
      </c>
      <c r="U23" s="225">
        <v>0</v>
      </c>
      <c r="V23" s="225">
        <v>0</v>
      </c>
      <c r="W23" s="225">
        <v>0</v>
      </c>
      <c r="X23" s="225">
        <v>0</v>
      </c>
      <c r="Y23" s="225">
        <v>0</v>
      </c>
      <c r="Z23" s="225">
        <v>0</v>
      </c>
    </row>
    <row r="24" spans="1:26" s="36" customFormat="1" ht="21.2" hidden="1" customHeight="1">
      <c r="A24" s="139" t="s">
        <v>453</v>
      </c>
      <c r="B24" s="537">
        <v>3</v>
      </c>
      <c r="C24" s="225">
        <v>39</v>
      </c>
      <c r="D24" s="225">
        <v>39</v>
      </c>
      <c r="E24" s="225">
        <v>5</v>
      </c>
      <c r="F24" s="225">
        <v>34</v>
      </c>
      <c r="G24" s="225">
        <v>31</v>
      </c>
      <c r="H24" s="225">
        <v>3</v>
      </c>
      <c r="I24" s="225">
        <v>28</v>
      </c>
      <c r="J24" s="225">
        <v>1</v>
      </c>
      <c r="K24" s="225">
        <v>21</v>
      </c>
      <c r="L24" s="225">
        <v>21</v>
      </c>
      <c r="M24" s="225">
        <v>2</v>
      </c>
      <c r="N24" s="225">
        <v>19</v>
      </c>
      <c r="O24" s="413" t="s">
        <v>453</v>
      </c>
      <c r="P24" s="225">
        <v>15</v>
      </c>
      <c r="Q24" s="225">
        <v>1</v>
      </c>
      <c r="R24" s="225">
        <v>14</v>
      </c>
      <c r="S24" s="225">
        <v>2</v>
      </c>
      <c r="T24" s="225">
        <v>18</v>
      </c>
      <c r="U24" s="225">
        <v>18</v>
      </c>
      <c r="V24" s="225">
        <v>3</v>
      </c>
      <c r="W24" s="225">
        <v>15</v>
      </c>
      <c r="X24" s="225">
        <v>16</v>
      </c>
      <c r="Y24" s="225">
        <v>2</v>
      </c>
      <c r="Z24" s="225">
        <v>14</v>
      </c>
    </row>
    <row r="25" spans="1:26" s="36" customFormat="1" ht="21.2" hidden="1" customHeight="1">
      <c r="A25" s="139" t="s">
        <v>454</v>
      </c>
      <c r="B25" s="537">
        <v>3</v>
      </c>
      <c r="C25" s="225">
        <v>110</v>
      </c>
      <c r="D25" s="225">
        <v>103</v>
      </c>
      <c r="E25" s="225">
        <v>32</v>
      </c>
      <c r="F25" s="225">
        <v>71</v>
      </c>
      <c r="G25" s="225">
        <v>69</v>
      </c>
      <c r="H25" s="225">
        <v>12</v>
      </c>
      <c r="I25" s="225">
        <v>57</v>
      </c>
      <c r="J25" s="225">
        <v>2</v>
      </c>
      <c r="K25" s="225">
        <v>101</v>
      </c>
      <c r="L25" s="225">
        <v>94</v>
      </c>
      <c r="M25" s="225">
        <v>32</v>
      </c>
      <c r="N25" s="225">
        <v>62</v>
      </c>
      <c r="O25" s="413" t="s">
        <v>454</v>
      </c>
      <c r="P25" s="225">
        <v>61</v>
      </c>
      <c r="Q25" s="225">
        <v>12</v>
      </c>
      <c r="R25" s="225">
        <v>49</v>
      </c>
      <c r="S25" s="225">
        <v>1</v>
      </c>
      <c r="T25" s="225">
        <v>9</v>
      </c>
      <c r="U25" s="225">
        <v>9</v>
      </c>
      <c r="V25" s="225">
        <v>0</v>
      </c>
      <c r="W25" s="225">
        <v>9</v>
      </c>
      <c r="X25" s="225">
        <v>8</v>
      </c>
      <c r="Y25" s="225">
        <v>0</v>
      </c>
      <c r="Z25" s="225">
        <v>8</v>
      </c>
    </row>
    <row r="26" spans="1:26" s="36" customFormat="1" ht="21.2" hidden="1" customHeight="1">
      <c r="A26" s="139" t="s">
        <v>455</v>
      </c>
      <c r="B26" s="537">
        <v>8</v>
      </c>
      <c r="C26" s="225">
        <v>240</v>
      </c>
      <c r="D26" s="225">
        <v>237</v>
      </c>
      <c r="E26" s="225">
        <v>38</v>
      </c>
      <c r="F26" s="225">
        <v>199</v>
      </c>
      <c r="G26" s="225">
        <v>167</v>
      </c>
      <c r="H26" s="225">
        <v>13</v>
      </c>
      <c r="I26" s="225">
        <v>154</v>
      </c>
      <c r="J26" s="225">
        <v>7</v>
      </c>
      <c r="K26" s="225">
        <v>231</v>
      </c>
      <c r="L26" s="225">
        <v>228</v>
      </c>
      <c r="M26" s="225">
        <v>38</v>
      </c>
      <c r="N26" s="225">
        <v>190</v>
      </c>
      <c r="O26" s="413" t="s">
        <v>455</v>
      </c>
      <c r="P26" s="225">
        <v>159</v>
      </c>
      <c r="Q26" s="225">
        <v>12</v>
      </c>
      <c r="R26" s="225">
        <v>147</v>
      </c>
      <c r="S26" s="225">
        <v>1</v>
      </c>
      <c r="T26" s="225">
        <v>9</v>
      </c>
      <c r="U26" s="225">
        <v>9</v>
      </c>
      <c r="V26" s="225">
        <v>0</v>
      </c>
      <c r="W26" s="225">
        <v>9</v>
      </c>
      <c r="X26" s="225">
        <v>8</v>
      </c>
      <c r="Y26" s="225">
        <v>1</v>
      </c>
      <c r="Z26" s="225">
        <v>7</v>
      </c>
    </row>
    <row r="27" spans="1:26" s="36" customFormat="1" ht="21.2" hidden="1" customHeight="1">
      <c r="A27" s="139" t="s">
        <v>456</v>
      </c>
      <c r="B27" s="537">
        <v>3</v>
      </c>
      <c r="C27" s="225">
        <v>132</v>
      </c>
      <c r="D27" s="225">
        <v>120</v>
      </c>
      <c r="E27" s="225">
        <v>35</v>
      </c>
      <c r="F27" s="225">
        <v>85</v>
      </c>
      <c r="G27" s="225">
        <v>93</v>
      </c>
      <c r="H27" s="225">
        <v>15</v>
      </c>
      <c r="I27" s="225">
        <v>78</v>
      </c>
      <c r="J27" s="225">
        <v>3</v>
      </c>
      <c r="K27" s="225">
        <v>132</v>
      </c>
      <c r="L27" s="225">
        <v>120</v>
      </c>
      <c r="M27" s="225">
        <v>35</v>
      </c>
      <c r="N27" s="225">
        <v>85</v>
      </c>
      <c r="O27" s="413" t="s">
        <v>456</v>
      </c>
      <c r="P27" s="225">
        <v>93</v>
      </c>
      <c r="Q27" s="225">
        <v>15</v>
      </c>
      <c r="R27" s="225">
        <v>78</v>
      </c>
      <c r="S27" s="225">
        <v>0</v>
      </c>
      <c r="T27" s="225">
        <v>0</v>
      </c>
      <c r="U27" s="225">
        <v>0</v>
      </c>
      <c r="V27" s="225">
        <v>0</v>
      </c>
      <c r="W27" s="225">
        <v>0</v>
      </c>
      <c r="X27" s="225">
        <v>0</v>
      </c>
      <c r="Y27" s="225">
        <v>0</v>
      </c>
      <c r="Z27" s="225">
        <v>0</v>
      </c>
    </row>
    <row r="28" spans="1:26" s="36" customFormat="1" ht="21.2" hidden="1" customHeight="1">
      <c r="A28" s="139" t="s">
        <v>457</v>
      </c>
      <c r="B28" s="537">
        <v>1</v>
      </c>
      <c r="C28" s="225">
        <v>44</v>
      </c>
      <c r="D28" s="225">
        <v>31</v>
      </c>
      <c r="E28" s="225">
        <v>7</v>
      </c>
      <c r="F28" s="225">
        <v>24</v>
      </c>
      <c r="G28" s="225">
        <v>20</v>
      </c>
      <c r="H28" s="225">
        <v>2</v>
      </c>
      <c r="I28" s="225">
        <v>18</v>
      </c>
      <c r="J28" s="225">
        <v>1</v>
      </c>
      <c r="K28" s="225">
        <v>44</v>
      </c>
      <c r="L28" s="225">
        <v>31</v>
      </c>
      <c r="M28" s="225">
        <v>7</v>
      </c>
      <c r="N28" s="225">
        <v>24</v>
      </c>
      <c r="O28" s="413" t="s">
        <v>457</v>
      </c>
      <c r="P28" s="225">
        <v>20</v>
      </c>
      <c r="Q28" s="225">
        <v>2</v>
      </c>
      <c r="R28" s="225">
        <v>18</v>
      </c>
      <c r="S28" s="225">
        <v>0</v>
      </c>
      <c r="T28" s="225">
        <v>0</v>
      </c>
      <c r="U28" s="225">
        <v>0</v>
      </c>
      <c r="V28" s="225">
        <v>0</v>
      </c>
      <c r="W28" s="225">
        <v>0</v>
      </c>
      <c r="X28" s="225">
        <v>0</v>
      </c>
      <c r="Y28" s="225">
        <v>0</v>
      </c>
      <c r="Z28" s="225">
        <v>0</v>
      </c>
    </row>
    <row r="29" spans="1:26" s="36" customFormat="1" ht="21.2" hidden="1" customHeight="1">
      <c r="A29" s="139" t="s">
        <v>458</v>
      </c>
      <c r="B29" s="537">
        <v>4</v>
      </c>
      <c r="C29" s="225">
        <v>288</v>
      </c>
      <c r="D29" s="225">
        <v>186</v>
      </c>
      <c r="E29" s="225">
        <v>74</v>
      </c>
      <c r="F29" s="225">
        <v>112</v>
      </c>
      <c r="G29" s="225">
        <v>221</v>
      </c>
      <c r="H29" s="225">
        <v>51</v>
      </c>
      <c r="I29" s="225">
        <v>170</v>
      </c>
      <c r="J29" s="225">
        <v>4</v>
      </c>
      <c r="K29" s="225">
        <v>288</v>
      </c>
      <c r="L29" s="225">
        <v>186</v>
      </c>
      <c r="M29" s="225">
        <v>74</v>
      </c>
      <c r="N29" s="225">
        <v>112</v>
      </c>
      <c r="O29" s="413" t="s">
        <v>458</v>
      </c>
      <c r="P29" s="225">
        <v>221</v>
      </c>
      <c r="Q29" s="225">
        <v>51</v>
      </c>
      <c r="R29" s="225">
        <v>170</v>
      </c>
      <c r="S29" s="225">
        <v>0</v>
      </c>
      <c r="T29" s="225">
        <v>0</v>
      </c>
      <c r="U29" s="225">
        <v>0</v>
      </c>
      <c r="V29" s="225">
        <v>0</v>
      </c>
      <c r="W29" s="225">
        <v>0</v>
      </c>
      <c r="X29" s="225">
        <v>0</v>
      </c>
      <c r="Y29" s="225">
        <v>0</v>
      </c>
      <c r="Z29" s="225">
        <v>0</v>
      </c>
    </row>
    <row r="30" spans="1:26" s="36" customFormat="1" ht="21.2" hidden="1" customHeight="1">
      <c r="A30" s="139" t="s">
        <v>459</v>
      </c>
      <c r="B30" s="537">
        <v>0</v>
      </c>
      <c r="C30" s="225">
        <v>0</v>
      </c>
      <c r="D30" s="225">
        <v>0</v>
      </c>
      <c r="E30" s="225">
        <v>0</v>
      </c>
      <c r="F30" s="225">
        <v>0</v>
      </c>
      <c r="G30" s="225">
        <v>0</v>
      </c>
      <c r="H30" s="225">
        <v>0</v>
      </c>
      <c r="I30" s="225">
        <v>0</v>
      </c>
      <c r="J30" s="225">
        <v>0</v>
      </c>
      <c r="K30" s="225">
        <v>0</v>
      </c>
      <c r="L30" s="225">
        <v>0</v>
      </c>
      <c r="M30" s="225">
        <v>0</v>
      </c>
      <c r="N30" s="225">
        <v>0</v>
      </c>
      <c r="O30" s="413" t="s">
        <v>459</v>
      </c>
      <c r="P30" s="225">
        <v>0</v>
      </c>
      <c r="Q30" s="225">
        <v>0</v>
      </c>
      <c r="R30" s="225">
        <v>0</v>
      </c>
      <c r="S30" s="225">
        <v>0</v>
      </c>
      <c r="T30" s="225">
        <v>0</v>
      </c>
      <c r="U30" s="225">
        <v>0</v>
      </c>
      <c r="V30" s="225">
        <v>0</v>
      </c>
      <c r="W30" s="225">
        <v>0</v>
      </c>
      <c r="X30" s="225">
        <v>0</v>
      </c>
      <c r="Y30" s="225">
        <v>0</v>
      </c>
      <c r="Z30" s="225">
        <v>0</v>
      </c>
    </row>
    <row r="31" spans="1:26" s="36" customFormat="1" ht="21.2" hidden="1" customHeight="1">
      <c r="A31" s="139" t="s">
        <v>460</v>
      </c>
      <c r="B31" s="537">
        <v>2</v>
      </c>
      <c r="C31" s="225">
        <v>27</v>
      </c>
      <c r="D31" s="225">
        <v>27</v>
      </c>
      <c r="E31" s="225">
        <v>7</v>
      </c>
      <c r="F31" s="225">
        <v>20</v>
      </c>
      <c r="G31" s="225">
        <v>20</v>
      </c>
      <c r="H31" s="225">
        <v>2</v>
      </c>
      <c r="I31" s="225">
        <v>18</v>
      </c>
      <c r="J31" s="225">
        <v>1</v>
      </c>
      <c r="K31" s="225">
        <v>18</v>
      </c>
      <c r="L31" s="225">
        <v>18</v>
      </c>
      <c r="M31" s="225">
        <v>7</v>
      </c>
      <c r="N31" s="225">
        <v>11</v>
      </c>
      <c r="O31" s="413" t="s">
        <v>460</v>
      </c>
      <c r="P31" s="225">
        <v>13</v>
      </c>
      <c r="Q31" s="225">
        <v>2</v>
      </c>
      <c r="R31" s="225">
        <v>11</v>
      </c>
      <c r="S31" s="225">
        <v>1</v>
      </c>
      <c r="T31" s="225">
        <v>9</v>
      </c>
      <c r="U31" s="225">
        <v>9</v>
      </c>
      <c r="V31" s="225">
        <v>0</v>
      </c>
      <c r="W31" s="225">
        <v>9</v>
      </c>
      <c r="X31" s="225">
        <v>7</v>
      </c>
      <c r="Y31" s="225">
        <v>0</v>
      </c>
      <c r="Z31" s="225">
        <v>7</v>
      </c>
    </row>
    <row r="32" spans="1:26" s="36" customFormat="1" ht="21.2" hidden="1" customHeight="1">
      <c r="A32" s="139" t="s">
        <v>461</v>
      </c>
      <c r="B32" s="537">
        <v>1</v>
      </c>
      <c r="C32" s="225">
        <v>18</v>
      </c>
      <c r="D32" s="225">
        <v>18</v>
      </c>
      <c r="E32" s="225">
        <v>0</v>
      </c>
      <c r="F32" s="225">
        <v>18</v>
      </c>
      <c r="G32" s="225">
        <v>10</v>
      </c>
      <c r="H32" s="225">
        <v>0</v>
      </c>
      <c r="I32" s="225">
        <v>10</v>
      </c>
      <c r="J32" s="225">
        <v>1</v>
      </c>
      <c r="K32" s="225">
        <v>18</v>
      </c>
      <c r="L32" s="225">
        <v>18</v>
      </c>
      <c r="M32" s="225">
        <v>0</v>
      </c>
      <c r="N32" s="225">
        <v>18</v>
      </c>
      <c r="O32" s="413" t="s">
        <v>461</v>
      </c>
      <c r="P32" s="225">
        <v>10</v>
      </c>
      <c r="Q32" s="225">
        <v>0</v>
      </c>
      <c r="R32" s="225">
        <v>10</v>
      </c>
      <c r="S32" s="225">
        <v>0</v>
      </c>
      <c r="T32" s="225">
        <v>0</v>
      </c>
      <c r="U32" s="225">
        <v>0</v>
      </c>
      <c r="V32" s="225">
        <v>0</v>
      </c>
      <c r="W32" s="225">
        <v>0</v>
      </c>
      <c r="X32" s="225">
        <v>0</v>
      </c>
      <c r="Y32" s="225">
        <v>0</v>
      </c>
      <c r="Z32" s="225">
        <v>0</v>
      </c>
    </row>
    <row r="33" spans="1:26" s="36" customFormat="1" ht="21.2" hidden="1" customHeight="1">
      <c r="A33" s="139" t="s">
        <v>462</v>
      </c>
      <c r="B33" s="537">
        <v>0</v>
      </c>
      <c r="C33" s="225">
        <v>0</v>
      </c>
      <c r="D33" s="225">
        <v>0</v>
      </c>
      <c r="E33" s="225">
        <v>0</v>
      </c>
      <c r="F33" s="225">
        <v>0</v>
      </c>
      <c r="G33" s="225">
        <v>0</v>
      </c>
      <c r="H33" s="225">
        <v>0</v>
      </c>
      <c r="I33" s="225">
        <v>0</v>
      </c>
      <c r="J33" s="225">
        <v>0</v>
      </c>
      <c r="K33" s="225">
        <v>0</v>
      </c>
      <c r="L33" s="225">
        <v>0</v>
      </c>
      <c r="M33" s="225">
        <v>0</v>
      </c>
      <c r="N33" s="225">
        <v>0</v>
      </c>
      <c r="O33" s="413" t="s">
        <v>462</v>
      </c>
      <c r="P33" s="225">
        <v>0</v>
      </c>
      <c r="Q33" s="225">
        <v>0</v>
      </c>
      <c r="R33" s="225">
        <v>0</v>
      </c>
      <c r="S33" s="225">
        <v>0</v>
      </c>
      <c r="T33" s="225">
        <v>0</v>
      </c>
      <c r="U33" s="225">
        <v>0</v>
      </c>
      <c r="V33" s="225">
        <v>0</v>
      </c>
      <c r="W33" s="225">
        <v>0</v>
      </c>
      <c r="X33" s="225">
        <v>0</v>
      </c>
      <c r="Y33" s="225">
        <v>0</v>
      </c>
      <c r="Z33" s="225">
        <v>0</v>
      </c>
    </row>
    <row r="34" spans="1:26" s="36" customFormat="1" ht="21.2" hidden="1" customHeight="1">
      <c r="A34" s="139" t="s">
        <v>463</v>
      </c>
      <c r="B34" s="537">
        <v>0</v>
      </c>
      <c r="C34" s="225">
        <v>0</v>
      </c>
      <c r="D34" s="225">
        <v>0</v>
      </c>
      <c r="E34" s="225">
        <v>0</v>
      </c>
      <c r="F34" s="225">
        <v>0</v>
      </c>
      <c r="G34" s="225">
        <v>0</v>
      </c>
      <c r="H34" s="225">
        <v>0</v>
      </c>
      <c r="I34" s="225">
        <v>0</v>
      </c>
      <c r="J34" s="225">
        <v>0</v>
      </c>
      <c r="K34" s="225">
        <v>0</v>
      </c>
      <c r="L34" s="225">
        <v>0</v>
      </c>
      <c r="M34" s="225">
        <v>0</v>
      </c>
      <c r="N34" s="225">
        <v>0</v>
      </c>
      <c r="O34" s="413" t="s">
        <v>463</v>
      </c>
      <c r="P34" s="225">
        <v>0</v>
      </c>
      <c r="Q34" s="225">
        <v>0</v>
      </c>
      <c r="R34" s="225">
        <v>0</v>
      </c>
      <c r="S34" s="225">
        <v>0</v>
      </c>
      <c r="T34" s="225">
        <v>0</v>
      </c>
      <c r="U34" s="225">
        <v>0</v>
      </c>
      <c r="V34" s="225">
        <v>0</v>
      </c>
      <c r="W34" s="225">
        <v>0</v>
      </c>
      <c r="X34" s="225">
        <v>0</v>
      </c>
      <c r="Y34" s="225">
        <v>0</v>
      </c>
      <c r="Z34" s="225">
        <v>0</v>
      </c>
    </row>
    <row r="35" spans="1:26" s="36" customFormat="1" ht="21.2" hidden="1" customHeight="1">
      <c r="A35" s="139" t="s">
        <v>464</v>
      </c>
      <c r="B35" s="537">
        <v>4</v>
      </c>
      <c r="C35" s="225">
        <v>114</v>
      </c>
      <c r="D35" s="225">
        <v>110</v>
      </c>
      <c r="E35" s="225">
        <v>31</v>
      </c>
      <c r="F35" s="225">
        <v>79</v>
      </c>
      <c r="G35" s="225">
        <v>80</v>
      </c>
      <c r="H35" s="225">
        <v>6</v>
      </c>
      <c r="I35" s="225">
        <v>74</v>
      </c>
      <c r="J35" s="225">
        <v>3</v>
      </c>
      <c r="K35" s="225">
        <v>105</v>
      </c>
      <c r="L35" s="225">
        <v>101</v>
      </c>
      <c r="M35" s="225">
        <v>30</v>
      </c>
      <c r="N35" s="225">
        <v>71</v>
      </c>
      <c r="O35" s="413" t="s">
        <v>464</v>
      </c>
      <c r="P35" s="225">
        <v>74</v>
      </c>
      <c r="Q35" s="225">
        <v>6</v>
      </c>
      <c r="R35" s="225">
        <v>68</v>
      </c>
      <c r="S35" s="225">
        <v>1</v>
      </c>
      <c r="T35" s="225">
        <v>9</v>
      </c>
      <c r="U35" s="225">
        <v>9</v>
      </c>
      <c r="V35" s="225">
        <v>1</v>
      </c>
      <c r="W35" s="225">
        <v>8</v>
      </c>
      <c r="X35" s="225">
        <v>6</v>
      </c>
      <c r="Y35" s="225">
        <v>0</v>
      </c>
      <c r="Z35" s="225">
        <v>6</v>
      </c>
    </row>
    <row r="36" spans="1:26" s="36" customFormat="1" ht="21.2" hidden="1" customHeight="1">
      <c r="A36" s="139" t="s">
        <v>465</v>
      </c>
      <c r="B36" s="537">
        <v>14</v>
      </c>
      <c r="C36" s="225">
        <v>245</v>
      </c>
      <c r="D36" s="225">
        <v>218</v>
      </c>
      <c r="E36" s="225">
        <v>46</v>
      </c>
      <c r="F36" s="225">
        <v>172</v>
      </c>
      <c r="G36" s="225">
        <v>163</v>
      </c>
      <c r="H36" s="225">
        <v>20</v>
      </c>
      <c r="I36" s="225">
        <v>143</v>
      </c>
      <c r="J36" s="225">
        <v>8</v>
      </c>
      <c r="K36" s="225">
        <v>191</v>
      </c>
      <c r="L36" s="225">
        <v>164</v>
      </c>
      <c r="M36" s="225">
        <v>40</v>
      </c>
      <c r="N36" s="225">
        <v>124</v>
      </c>
      <c r="O36" s="413" t="s">
        <v>465</v>
      </c>
      <c r="P36" s="225">
        <v>118</v>
      </c>
      <c r="Q36" s="225">
        <v>20</v>
      </c>
      <c r="R36" s="225">
        <v>98</v>
      </c>
      <c r="S36" s="225">
        <v>6</v>
      </c>
      <c r="T36" s="225">
        <v>54</v>
      </c>
      <c r="U36" s="225">
        <v>54</v>
      </c>
      <c r="V36" s="225">
        <v>6</v>
      </c>
      <c r="W36" s="225">
        <v>48</v>
      </c>
      <c r="X36" s="225">
        <v>45</v>
      </c>
      <c r="Y36" s="225">
        <v>0</v>
      </c>
      <c r="Z36" s="225">
        <v>45</v>
      </c>
    </row>
    <row r="37" spans="1:26" s="36" customFormat="1" ht="21.2" hidden="1" customHeight="1">
      <c r="A37" s="139" t="s">
        <v>466</v>
      </c>
      <c r="B37" s="537">
        <v>3</v>
      </c>
      <c r="C37" s="225">
        <v>58</v>
      </c>
      <c r="D37" s="225">
        <v>54</v>
      </c>
      <c r="E37" s="225">
        <v>18</v>
      </c>
      <c r="F37" s="225">
        <v>36</v>
      </c>
      <c r="G37" s="225">
        <v>41</v>
      </c>
      <c r="H37" s="225">
        <v>7</v>
      </c>
      <c r="I37" s="225">
        <v>34</v>
      </c>
      <c r="J37" s="225">
        <v>2</v>
      </c>
      <c r="K37" s="225">
        <v>49</v>
      </c>
      <c r="L37" s="225">
        <v>45</v>
      </c>
      <c r="M37" s="225">
        <v>16</v>
      </c>
      <c r="N37" s="225">
        <v>29</v>
      </c>
      <c r="O37" s="413" t="s">
        <v>466</v>
      </c>
      <c r="P37" s="225">
        <v>34</v>
      </c>
      <c r="Q37" s="225">
        <v>7</v>
      </c>
      <c r="R37" s="225">
        <v>27</v>
      </c>
      <c r="S37" s="225">
        <v>1</v>
      </c>
      <c r="T37" s="225">
        <v>9</v>
      </c>
      <c r="U37" s="225">
        <v>9</v>
      </c>
      <c r="V37" s="225">
        <v>2</v>
      </c>
      <c r="W37" s="225">
        <v>7</v>
      </c>
      <c r="X37" s="225">
        <v>7</v>
      </c>
      <c r="Y37" s="225">
        <v>0</v>
      </c>
      <c r="Z37" s="225">
        <v>7</v>
      </c>
    </row>
    <row r="38" spans="1:26" s="36" customFormat="1" ht="21.2" hidden="1" customHeight="1">
      <c r="A38" s="139" t="s">
        <v>467</v>
      </c>
      <c r="B38" s="537">
        <v>1</v>
      </c>
      <c r="C38" s="225">
        <v>16</v>
      </c>
      <c r="D38" s="225">
        <v>13</v>
      </c>
      <c r="E38" s="225">
        <v>5</v>
      </c>
      <c r="F38" s="225">
        <v>8</v>
      </c>
      <c r="G38" s="225">
        <v>13</v>
      </c>
      <c r="H38" s="225">
        <v>3</v>
      </c>
      <c r="I38" s="225">
        <v>10</v>
      </c>
      <c r="J38" s="225">
        <v>1</v>
      </c>
      <c r="K38" s="225">
        <v>16</v>
      </c>
      <c r="L38" s="225">
        <v>13</v>
      </c>
      <c r="M38" s="225">
        <v>5</v>
      </c>
      <c r="N38" s="225">
        <v>8</v>
      </c>
      <c r="O38" s="413" t="s">
        <v>467</v>
      </c>
      <c r="P38" s="225">
        <v>13</v>
      </c>
      <c r="Q38" s="225">
        <v>3</v>
      </c>
      <c r="R38" s="225">
        <v>10</v>
      </c>
      <c r="S38" s="225">
        <v>0</v>
      </c>
      <c r="T38" s="225">
        <v>0</v>
      </c>
      <c r="U38" s="225">
        <v>0</v>
      </c>
      <c r="V38" s="225">
        <v>0</v>
      </c>
      <c r="W38" s="225">
        <v>0</v>
      </c>
      <c r="X38" s="225">
        <v>0</v>
      </c>
      <c r="Y38" s="225">
        <v>0</v>
      </c>
      <c r="Z38" s="225">
        <v>0</v>
      </c>
    </row>
    <row r="39" spans="1:26" s="36" customFormat="1" ht="21.2" customHeight="1">
      <c r="A39" s="83">
        <v>2023</v>
      </c>
      <c r="B39" s="537">
        <f>SUM(B40:B60)</f>
        <v>76</v>
      </c>
      <c r="C39" s="225">
        <f t="shared" ref="C39:N39" si="0">SUM(C40:C60)</f>
        <v>2243</v>
      </c>
      <c r="D39" s="225">
        <f t="shared" si="0"/>
        <v>1852</v>
      </c>
      <c r="E39" s="225">
        <f t="shared" si="0"/>
        <v>467</v>
      </c>
      <c r="F39" s="225">
        <f t="shared" si="0"/>
        <v>1385</v>
      </c>
      <c r="G39" s="225">
        <f t="shared" si="0"/>
        <v>1338</v>
      </c>
      <c r="H39" s="225">
        <f t="shared" si="0"/>
        <v>187</v>
      </c>
      <c r="I39" s="225">
        <f t="shared" si="0"/>
        <v>1151</v>
      </c>
      <c r="J39" s="225">
        <f t="shared" si="0"/>
        <v>53</v>
      </c>
      <c r="K39" s="225">
        <f t="shared" si="0"/>
        <v>2036</v>
      </c>
      <c r="L39" s="225">
        <f t="shared" si="0"/>
        <v>1653</v>
      </c>
      <c r="M39" s="225">
        <f t="shared" si="0"/>
        <v>438</v>
      </c>
      <c r="N39" s="225">
        <f t="shared" si="0"/>
        <v>1215</v>
      </c>
      <c r="O39" s="171">
        <v>2023</v>
      </c>
      <c r="P39" s="225">
        <f>SUM(P40:P60)</f>
        <v>1184</v>
      </c>
      <c r="Q39" s="225">
        <f t="shared" ref="Q39:Z39" si="1">SUM(Q40:Q60)</f>
        <v>165</v>
      </c>
      <c r="R39" s="225">
        <f t="shared" si="1"/>
        <v>1019</v>
      </c>
      <c r="S39" s="225">
        <f t="shared" si="1"/>
        <v>23</v>
      </c>
      <c r="T39" s="225">
        <f t="shared" si="1"/>
        <v>207</v>
      </c>
      <c r="U39" s="225">
        <f t="shared" si="1"/>
        <v>199</v>
      </c>
      <c r="V39" s="225">
        <f t="shared" si="1"/>
        <v>29</v>
      </c>
      <c r="W39" s="225">
        <f t="shared" si="1"/>
        <v>170</v>
      </c>
      <c r="X39" s="225">
        <f t="shared" si="1"/>
        <v>154</v>
      </c>
      <c r="Y39" s="225">
        <f t="shared" si="1"/>
        <v>22</v>
      </c>
      <c r="Z39" s="225">
        <f t="shared" si="1"/>
        <v>132</v>
      </c>
    </row>
    <row r="40" spans="1:26" s="36" customFormat="1" ht="21.2" hidden="1" customHeight="1">
      <c r="A40" s="530" t="s">
        <v>468</v>
      </c>
      <c r="B40" s="537">
        <v>6</v>
      </c>
      <c r="C40" s="225">
        <v>102</v>
      </c>
      <c r="D40" s="225">
        <v>91</v>
      </c>
      <c r="E40" s="225">
        <v>10</v>
      </c>
      <c r="F40" s="225">
        <v>81</v>
      </c>
      <c r="G40" s="225">
        <v>71</v>
      </c>
      <c r="H40" s="225">
        <v>5</v>
      </c>
      <c r="I40" s="225">
        <v>66</v>
      </c>
      <c r="J40" s="225">
        <v>2</v>
      </c>
      <c r="K40" s="225">
        <v>66</v>
      </c>
      <c r="L40" s="225">
        <v>59</v>
      </c>
      <c r="M40" s="225">
        <v>5</v>
      </c>
      <c r="N40" s="225">
        <v>54</v>
      </c>
      <c r="O40" s="530" t="s">
        <v>1026</v>
      </c>
      <c r="P40" s="225">
        <v>43</v>
      </c>
      <c r="Q40" s="225">
        <v>1</v>
      </c>
      <c r="R40" s="225">
        <v>42</v>
      </c>
      <c r="S40" s="225">
        <v>4</v>
      </c>
      <c r="T40" s="225">
        <v>36</v>
      </c>
      <c r="U40" s="225">
        <v>32</v>
      </c>
      <c r="V40" s="225">
        <v>5</v>
      </c>
      <c r="W40" s="225">
        <v>27</v>
      </c>
      <c r="X40" s="225">
        <v>28</v>
      </c>
      <c r="Y40" s="225">
        <v>4</v>
      </c>
      <c r="Z40" s="225">
        <v>24</v>
      </c>
    </row>
    <row r="41" spans="1:26" s="36" customFormat="1" ht="21.2" hidden="1" customHeight="1">
      <c r="A41" s="530" t="s">
        <v>469</v>
      </c>
      <c r="B41" s="537">
        <v>7</v>
      </c>
      <c r="C41" s="225">
        <v>134</v>
      </c>
      <c r="D41" s="225">
        <v>129</v>
      </c>
      <c r="E41" s="225">
        <v>21</v>
      </c>
      <c r="F41" s="225">
        <v>108</v>
      </c>
      <c r="G41" s="225">
        <v>90</v>
      </c>
      <c r="H41" s="225">
        <v>14</v>
      </c>
      <c r="I41" s="225">
        <v>76</v>
      </c>
      <c r="J41" s="225">
        <v>4</v>
      </c>
      <c r="K41" s="225">
        <v>107</v>
      </c>
      <c r="L41" s="225">
        <v>102</v>
      </c>
      <c r="M41" s="225">
        <v>15</v>
      </c>
      <c r="N41" s="225">
        <v>87</v>
      </c>
      <c r="O41" s="530" t="s">
        <v>1027</v>
      </c>
      <c r="P41" s="225">
        <v>70</v>
      </c>
      <c r="Q41" s="225">
        <v>12</v>
      </c>
      <c r="R41" s="225">
        <v>58</v>
      </c>
      <c r="S41" s="225">
        <v>3</v>
      </c>
      <c r="T41" s="225">
        <v>27</v>
      </c>
      <c r="U41" s="225">
        <v>27</v>
      </c>
      <c r="V41" s="225">
        <v>6</v>
      </c>
      <c r="W41" s="225">
        <v>21</v>
      </c>
      <c r="X41" s="225">
        <v>20</v>
      </c>
      <c r="Y41" s="225">
        <v>2</v>
      </c>
      <c r="Z41" s="225">
        <v>18</v>
      </c>
    </row>
    <row r="42" spans="1:26" s="36" customFormat="1" ht="21.2" hidden="1" customHeight="1">
      <c r="A42" s="530" t="s">
        <v>470</v>
      </c>
      <c r="B42" s="537">
        <v>1</v>
      </c>
      <c r="C42" s="225">
        <v>9</v>
      </c>
      <c r="D42" s="225">
        <v>8</v>
      </c>
      <c r="E42" s="225">
        <v>5</v>
      </c>
      <c r="F42" s="225">
        <v>3</v>
      </c>
      <c r="G42" s="225">
        <v>7</v>
      </c>
      <c r="H42" s="225">
        <v>3</v>
      </c>
      <c r="I42" s="225">
        <v>4</v>
      </c>
      <c r="J42" s="225">
        <v>0</v>
      </c>
      <c r="K42" s="225">
        <v>0</v>
      </c>
      <c r="L42" s="225">
        <v>0</v>
      </c>
      <c r="M42" s="225">
        <v>0</v>
      </c>
      <c r="N42" s="225">
        <v>0</v>
      </c>
      <c r="O42" s="530" t="s">
        <v>1028</v>
      </c>
      <c r="P42" s="225">
        <v>0</v>
      </c>
      <c r="Q42" s="225">
        <v>0</v>
      </c>
      <c r="R42" s="225">
        <v>0</v>
      </c>
      <c r="S42" s="225">
        <v>1</v>
      </c>
      <c r="T42" s="225">
        <v>9</v>
      </c>
      <c r="U42" s="225">
        <v>8</v>
      </c>
      <c r="V42" s="225">
        <v>5</v>
      </c>
      <c r="W42" s="225">
        <v>3</v>
      </c>
      <c r="X42" s="225">
        <v>7</v>
      </c>
      <c r="Y42" s="225">
        <v>3</v>
      </c>
      <c r="Z42" s="225">
        <v>4</v>
      </c>
    </row>
    <row r="43" spans="1:26" s="36" customFormat="1" ht="21.2" hidden="1" customHeight="1">
      <c r="A43" s="530" t="s">
        <v>471</v>
      </c>
      <c r="B43" s="537">
        <v>11</v>
      </c>
      <c r="C43" s="225">
        <v>369</v>
      </c>
      <c r="D43" s="225">
        <v>228</v>
      </c>
      <c r="E43" s="225">
        <v>79</v>
      </c>
      <c r="F43" s="225">
        <v>149</v>
      </c>
      <c r="G43" s="225">
        <v>163</v>
      </c>
      <c r="H43" s="225">
        <v>19</v>
      </c>
      <c r="I43" s="225">
        <v>144</v>
      </c>
      <c r="J43" s="225">
        <v>7</v>
      </c>
      <c r="K43" s="225">
        <v>333</v>
      </c>
      <c r="L43" s="225">
        <v>192</v>
      </c>
      <c r="M43" s="225">
        <v>74</v>
      </c>
      <c r="N43" s="225">
        <v>118</v>
      </c>
      <c r="O43" s="530" t="s">
        <v>1029</v>
      </c>
      <c r="P43" s="225">
        <v>137</v>
      </c>
      <c r="Q43" s="225">
        <v>17</v>
      </c>
      <c r="R43" s="225">
        <v>120</v>
      </c>
      <c r="S43" s="225">
        <v>4</v>
      </c>
      <c r="T43" s="225">
        <v>36</v>
      </c>
      <c r="U43" s="225">
        <v>36</v>
      </c>
      <c r="V43" s="225">
        <v>5</v>
      </c>
      <c r="W43" s="225">
        <v>31</v>
      </c>
      <c r="X43" s="225">
        <v>26</v>
      </c>
      <c r="Y43" s="225">
        <v>2</v>
      </c>
      <c r="Z43" s="225">
        <v>24</v>
      </c>
    </row>
    <row r="44" spans="1:26" s="36" customFormat="1" ht="21.2" hidden="1" customHeight="1">
      <c r="A44" s="530" t="s">
        <v>472</v>
      </c>
      <c r="B44" s="537">
        <v>4</v>
      </c>
      <c r="C44" s="225">
        <v>212</v>
      </c>
      <c r="D44" s="225">
        <v>142</v>
      </c>
      <c r="E44" s="225">
        <v>69</v>
      </c>
      <c r="F44" s="225">
        <v>73</v>
      </c>
      <c r="G44" s="225">
        <v>101</v>
      </c>
      <c r="H44" s="225">
        <v>24</v>
      </c>
      <c r="I44" s="225">
        <v>77</v>
      </c>
      <c r="J44" s="225">
        <v>4</v>
      </c>
      <c r="K44" s="225">
        <v>212</v>
      </c>
      <c r="L44" s="225">
        <v>142</v>
      </c>
      <c r="M44" s="225">
        <v>69</v>
      </c>
      <c r="N44" s="225">
        <v>73</v>
      </c>
      <c r="O44" s="530" t="s">
        <v>1030</v>
      </c>
      <c r="P44" s="225">
        <v>101</v>
      </c>
      <c r="Q44" s="225">
        <v>24</v>
      </c>
      <c r="R44" s="225">
        <v>77</v>
      </c>
      <c r="S44" s="225">
        <v>0</v>
      </c>
      <c r="T44" s="225">
        <v>0</v>
      </c>
      <c r="U44" s="225">
        <v>0</v>
      </c>
      <c r="V44" s="225">
        <v>0</v>
      </c>
      <c r="W44" s="225">
        <v>0</v>
      </c>
      <c r="X44" s="225">
        <v>0</v>
      </c>
      <c r="Y44" s="225">
        <v>0</v>
      </c>
      <c r="Z44" s="225">
        <v>0</v>
      </c>
    </row>
    <row r="45" spans="1:26" s="36" customFormat="1" ht="21.2" hidden="1" customHeight="1">
      <c r="A45" s="530" t="s">
        <v>473</v>
      </c>
      <c r="B45" s="537">
        <v>0</v>
      </c>
      <c r="C45" s="225">
        <v>0</v>
      </c>
      <c r="D45" s="225">
        <v>0</v>
      </c>
      <c r="E45" s="225">
        <v>0</v>
      </c>
      <c r="F45" s="225">
        <v>0</v>
      </c>
      <c r="G45" s="225">
        <v>0</v>
      </c>
      <c r="H45" s="225">
        <v>0</v>
      </c>
      <c r="I45" s="225">
        <v>0</v>
      </c>
      <c r="J45" s="225">
        <v>0</v>
      </c>
      <c r="K45" s="225">
        <v>0</v>
      </c>
      <c r="L45" s="225">
        <v>0</v>
      </c>
      <c r="M45" s="225">
        <v>0</v>
      </c>
      <c r="N45" s="225">
        <v>0</v>
      </c>
      <c r="O45" s="530" t="s">
        <v>1031</v>
      </c>
      <c r="P45" s="225">
        <v>0</v>
      </c>
      <c r="Q45" s="225">
        <v>0</v>
      </c>
      <c r="R45" s="225">
        <v>0</v>
      </c>
      <c r="S45" s="225">
        <v>0</v>
      </c>
      <c r="T45" s="225">
        <v>0</v>
      </c>
      <c r="U45" s="225">
        <v>0</v>
      </c>
      <c r="V45" s="225">
        <v>0</v>
      </c>
      <c r="W45" s="225">
        <v>0</v>
      </c>
      <c r="X45" s="225">
        <v>0</v>
      </c>
      <c r="Y45" s="225">
        <v>0</v>
      </c>
      <c r="Z45" s="225">
        <v>0</v>
      </c>
    </row>
    <row r="46" spans="1:26" s="36" customFormat="1" ht="21.2" hidden="1" customHeight="1">
      <c r="A46" s="530" t="s">
        <v>474</v>
      </c>
      <c r="B46" s="537">
        <v>1</v>
      </c>
      <c r="C46" s="225">
        <v>21</v>
      </c>
      <c r="D46" s="225">
        <v>21</v>
      </c>
      <c r="E46" s="225">
        <v>0</v>
      </c>
      <c r="F46" s="225">
        <v>21</v>
      </c>
      <c r="G46" s="225">
        <v>14</v>
      </c>
      <c r="H46" s="225">
        <v>0</v>
      </c>
      <c r="I46" s="225">
        <v>14</v>
      </c>
      <c r="J46" s="225">
        <v>1</v>
      </c>
      <c r="K46" s="225">
        <v>21</v>
      </c>
      <c r="L46" s="225">
        <v>21</v>
      </c>
      <c r="M46" s="225">
        <v>0</v>
      </c>
      <c r="N46" s="225">
        <v>21</v>
      </c>
      <c r="O46" s="530" t="s">
        <v>1032</v>
      </c>
      <c r="P46" s="225">
        <v>14</v>
      </c>
      <c r="Q46" s="225">
        <v>0</v>
      </c>
      <c r="R46" s="225">
        <v>14</v>
      </c>
      <c r="S46" s="225">
        <v>0</v>
      </c>
      <c r="T46" s="225">
        <v>0</v>
      </c>
      <c r="U46" s="225">
        <v>0</v>
      </c>
      <c r="V46" s="225">
        <v>0</v>
      </c>
      <c r="W46" s="225">
        <v>0</v>
      </c>
      <c r="X46" s="225">
        <v>0</v>
      </c>
      <c r="Y46" s="225">
        <v>0</v>
      </c>
      <c r="Z46" s="225">
        <v>0</v>
      </c>
    </row>
    <row r="47" spans="1:26" s="36" customFormat="1" ht="21.2" hidden="1" customHeight="1">
      <c r="A47" s="530" t="s">
        <v>475</v>
      </c>
      <c r="B47" s="537">
        <v>3</v>
      </c>
      <c r="C47" s="225">
        <v>110</v>
      </c>
      <c r="D47" s="225">
        <v>99</v>
      </c>
      <c r="E47" s="225">
        <v>31</v>
      </c>
      <c r="F47" s="225">
        <v>68</v>
      </c>
      <c r="G47" s="225">
        <v>62</v>
      </c>
      <c r="H47" s="225">
        <v>14</v>
      </c>
      <c r="I47" s="225">
        <v>48</v>
      </c>
      <c r="J47" s="225">
        <v>2</v>
      </c>
      <c r="K47" s="225">
        <v>101</v>
      </c>
      <c r="L47" s="225">
        <v>90</v>
      </c>
      <c r="M47" s="225">
        <v>30</v>
      </c>
      <c r="N47" s="225">
        <v>60</v>
      </c>
      <c r="O47" s="530" t="s">
        <v>1033</v>
      </c>
      <c r="P47" s="225">
        <v>55</v>
      </c>
      <c r="Q47" s="225">
        <v>13</v>
      </c>
      <c r="R47" s="225">
        <v>42</v>
      </c>
      <c r="S47" s="225">
        <v>1</v>
      </c>
      <c r="T47" s="225">
        <v>9</v>
      </c>
      <c r="U47" s="225">
        <v>9</v>
      </c>
      <c r="V47" s="225">
        <v>1</v>
      </c>
      <c r="W47" s="225">
        <v>8</v>
      </c>
      <c r="X47" s="225">
        <v>7</v>
      </c>
      <c r="Y47" s="225">
        <v>1</v>
      </c>
      <c r="Z47" s="225">
        <v>6</v>
      </c>
    </row>
    <row r="48" spans="1:26" s="36" customFormat="1" ht="21.2" hidden="1" customHeight="1">
      <c r="A48" s="530" t="s">
        <v>476</v>
      </c>
      <c r="B48" s="537">
        <v>8</v>
      </c>
      <c r="C48" s="225">
        <v>241</v>
      </c>
      <c r="D48" s="225">
        <v>235</v>
      </c>
      <c r="E48" s="225">
        <v>27</v>
      </c>
      <c r="F48" s="225">
        <v>208</v>
      </c>
      <c r="G48" s="225">
        <v>169</v>
      </c>
      <c r="H48" s="225">
        <v>14</v>
      </c>
      <c r="I48" s="225">
        <v>155</v>
      </c>
      <c r="J48" s="225">
        <v>7</v>
      </c>
      <c r="K48" s="225">
        <v>232</v>
      </c>
      <c r="L48" s="225">
        <v>226</v>
      </c>
      <c r="M48" s="225">
        <v>27</v>
      </c>
      <c r="N48" s="225">
        <v>199</v>
      </c>
      <c r="O48" s="530" t="s">
        <v>1034</v>
      </c>
      <c r="P48" s="225">
        <v>162</v>
      </c>
      <c r="Q48" s="225">
        <v>13</v>
      </c>
      <c r="R48" s="225">
        <v>149</v>
      </c>
      <c r="S48" s="225">
        <v>1</v>
      </c>
      <c r="T48" s="225">
        <v>9</v>
      </c>
      <c r="U48" s="225">
        <v>9</v>
      </c>
      <c r="V48" s="225">
        <v>0</v>
      </c>
      <c r="W48" s="225">
        <v>9</v>
      </c>
      <c r="X48" s="225">
        <v>7</v>
      </c>
      <c r="Y48" s="225">
        <v>1</v>
      </c>
      <c r="Z48" s="225">
        <v>6</v>
      </c>
    </row>
    <row r="49" spans="1:26" s="36" customFormat="1" ht="21.2" hidden="1" customHeight="1">
      <c r="A49" s="530" t="s">
        <v>477</v>
      </c>
      <c r="B49" s="537">
        <v>3</v>
      </c>
      <c r="C49" s="225">
        <v>126</v>
      </c>
      <c r="D49" s="225">
        <v>122</v>
      </c>
      <c r="E49" s="225">
        <v>34</v>
      </c>
      <c r="F49" s="225">
        <v>88</v>
      </c>
      <c r="G49" s="225">
        <v>88</v>
      </c>
      <c r="H49" s="225">
        <v>7</v>
      </c>
      <c r="I49" s="225">
        <v>81</v>
      </c>
      <c r="J49" s="225">
        <v>3</v>
      </c>
      <c r="K49" s="225">
        <v>126</v>
      </c>
      <c r="L49" s="225">
        <v>122</v>
      </c>
      <c r="M49" s="225">
        <v>34</v>
      </c>
      <c r="N49" s="225">
        <v>88</v>
      </c>
      <c r="O49" s="530" t="s">
        <v>1035</v>
      </c>
      <c r="P49" s="225">
        <v>88</v>
      </c>
      <c r="Q49" s="225">
        <v>7</v>
      </c>
      <c r="R49" s="225">
        <v>81</v>
      </c>
      <c r="S49" s="225">
        <v>0</v>
      </c>
      <c r="T49" s="225">
        <v>0</v>
      </c>
      <c r="U49" s="225">
        <v>0</v>
      </c>
      <c r="V49" s="225">
        <v>0</v>
      </c>
      <c r="W49" s="225">
        <v>0</v>
      </c>
      <c r="X49" s="225">
        <v>0</v>
      </c>
      <c r="Y49" s="225">
        <v>0</v>
      </c>
      <c r="Z49" s="225">
        <v>0</v>
      </c>
    </row>
    <row r="50" spans="1:26" s="36" customFormat="1" ht="21.2" hidden="1" customHeight="1">
      <c r="A50" s="530" t="s">
        <v>478</v>
      </c>
      <c r="B50" s="537">
        <v>1</v>
      </c>
      <c r="C50" s="225">
        <v>44</v>
      </c>
      <c r="D50" s="225">
        <v>43</v>
      </c>
      <c r="E50" s="225">
        <v>10</v>
      </c>
      <c r="F50" s="225">
        <v>33</v>
      </c>
      <c r="G50" s="225">
        <v>29</v>
      </c>
      <c r="H50" s="225">
        <v>2</v>
      </c>
      <c r="I50" s="225">
        <v>27</v>
      </c>
      <c r="J50" s="225">
        <v>1</v>
      </c>
      <c r="K50" s="225">
        <v>44</v>
      </c>
      <c r="L50" s="225">
        <v>43</v>
      </c>
      <c r="M50" s="225">
        <v>10</v>
      </c>
      <c r="N50" s="225">
        <v>33</v>
      </c>
      <c r="O50" s="530" t="s">
        <v>1036</v>
      </c>
      <c r="P50" s="225">
        <v>29</v>
      </c>
      <c r="Q50" s="225">
        <v>2</v>
      </c>
      <c r="R50" s="225">
        <v>27</v>
      </c>
      <c r="S50" s="225">
        <v>0</v>
      </c>
      <c r="T50" s="225">
        <v>0</v>
      </c>
      <c r="U50" s="225">
        <v>0</v>
      </c>
      <c r="V50" s="225">
        <v>0</v>
      </c>
      <c r="W50" s="225">
        <v>0</v>
      </c>
      <c r="X50" s="225">
        <v>0</v>
      </c>
      <c r="Y50" s="225">
        <v>0</v>
      </c>
      <c r="Z50" s="225">
        <v>0</v>
      </c>
    </row>
    <row r="51" spans="1:26" s="36" customFormat="1" ht="21.2" hidden="1" customHeight="1">
      <c r="A51" s="530" t="s">
        <v>479</v>
      </c>
      <c r="B51" s="537">
        <v>4</v>
      </c>
      <c r="C51" s="225">
        <v>288</v>
      </c>
      <c r="D51" s="225">
        <v>258</v>
      </c>
      <c r="E51" s="225">
        <v>82</v>
      </c>
      <c r="F51" s="225">
        <v>176</v>
      </c>
      <c r="G51" s="225">
        <v>201</v>
      </c>
      <c r="H51" s="225">
        <v>43</v>
      </c>
      <c r="I51" s="225">
        <v>158</v>
      </c>
      <c r="J51" s="225">
        <v>4</v>
      </c>
      <c r="K51" s="225">
        <v>288</v>
      </c>
      <c r="L51" s="225">
        <v>258</v>
      </c>
      <c r="M51" s="225">
        <v>82</v>
      </c>
      <c r="N51" s="225">
        <v>176</v>
      </c>
      <c r="O51" s="530" t="s">
        <v>1037</v>
      </c>
      <c r="P51" s="225">
        <v>201</v>
      </c>
      <c r="Q51" s="225">
        <v>43</v>
      </c>
      <c r="R51" s="225">
        <v>158</v>
      </c>
      <c r="S51" s="225">
        <v>0</v>
      </c>
      <c r="T51" s="225">
        <v>0</v>
      </c>
      <c r="U51" s="225">
        <v>0</v>
      </c>
      <c r="V51" s="225">
        <v>0</v>
      </c>
      <c r="W51" s="225">
        <v>0</v>
      </c>
      <c r="X51" s="225">
        <v>0</v>
      </c>
      <c r="Y51" s="225">
        <v>0</v>
      </c>
      <c r="Z51" s="225">
        <v>0</v>
      </c>
    </row>
    <row r="52" spans="1:26" s="36" customFormat="1" ht="21.2" hidden="1" customHeight="1">
      <c r="A52" s="530" t="s">
        <v>480</v>
      </c>
      <c r="B52" s="537">
        <v>0</v>
      </c>
      <c r="C52" s="225">
        <v>0</v>
      </c>
      <c r="D52" s="225">
        <v>0</v>
      </c>
      <c r="E52" s="225">
        <v>0</v>
      </c>
      <c r="F52" s="225">
        <v>0</v>
      </c>
      <c r="G52" s="225">
        <v>0</v>
      </c>
      <c r="H52" s="225">
        <v>0</v>
      </c>
      <c r="I52" s="225">
        <v>0</v>
      </c>
      <c r="J52" s="225">
        <v>0</v>
      </c>
      <c r="K52" s="225">
        <v>0</v>
      </c>
      <c r="L52" s="225">
        <v>0</v>
      </c>
      <c r="M52" s="225">
        <v>0</v>
      </c>
      <c r="N52" s="225">
        <v>0</v>
      </c>
      <c r="O52" s="530" t="s">
        <v>1038</v>
      </c>
      <c r="P52" s="225">
        <v>0</v>
      </c>
      <c r="Q52" s="225">
        <v>0</v>
      </c>
      <c r="R52" s="225">
        <v>0</v>
      </c>
      <c r="S52" s="225">
        <v>0</v>
      </c>
      <c r="T52" s="225">
        <v>0</v>
      </c>
      <c r="U52" s="225">
        <v>0</v>
      </c>
      <c r="V52" s="225">
        <v>0</v>
      </c>
      <c r="W52" s="225">
        <v>0</v>
      </c>
      <c r="X52" s="225">
        <v>0</v>
      </c>
      <c r="Y52" s="225">
        <v>0</v>
      </c>
      <c r="Z52" s="225">
        <v>0</v>
      </c>
    </row>
    <row r="53" spans="1:26" s="36" customFormat="1" ht="21.2" hidden="1" customHeight="1">
      <c r="A53" s="530" t="s">
        <v>481</v>
      </c>
      <c r="B53" s="537">
        <v>2</v>
      </c>
      <c r="C53" s="225">
        <v>27</v>
      </c>
      <c r="D53" s="225">
        <v>25</v>
      </c>
      <c r="E53" s="225">
        <v>5</v>
      </c>
      <c r="F53" s="225">
        <v>20</v>
      </c>
      <c r="G53" s="225">
        <v>17</v>
      </c>
      <c r="H53" s="225">
        <v>2</v>
      </c>
      <c r="I53" s="225">
        <v>15</v>
      </c>
      <c r="J53" s="225">
        <v>1</v>
      </c>
      <c r="K53" s="225">
        <v>18</v>
      </c>
      <c r="L53" s="225">
        <v>16</v>
      </c>
      <c r="M53" s="225">
        <v>4</v>
      </c>
      <c r="N53" s="225">
        <v>12</v>
      </c>
      <c r="O53" s="530" t="s">
        <v>1039</v>
      </c>
      <c r="P53" s="225">
        <v>11</v>
      </c>
      <c r="Q53" s="225">
        <v>2</v>
      </c>
      <c r="R53" s="225">
        <v>9</v>
      </c>
      <c r="S53" s="225">
        <v>1</v>
      </c>
      <c r="T53" s="225">
        <v>9</v>
      </c>
      <c r="U53" s="225">
        <v>9</v>
      </c>
      <c r="V53" s="225">
        <v>1</v>
      </c>
      <c r="W53" s="225">
        <v>8</v>
      </c>
      <c r="X53" s="225">
        <v>6</v>
      </c>
      <c r="Y53" s="225">
        <v>0</v>
      </c>
      <c r="Z53" s="225">
        <v>6</v>
      </c>
    </row>
    <row r="54" spans="1:26" s="36" customFormat="1" ht="21.2" hidden="1" customHeight="1">
      <c r="A54" s="530" t="s">
        <v>482</v>
      </c>
      <c r="B54" s="537">
        <v>1</v>
      </c>
      <c r="C54" s="225">
        <v>20</v>
      </c>
      <c r="D54" s="225">
        <v>20</v>
      </c>
      <c r="E54" s="225">
        <v>0</v>
      </c>
      <c r="F54" s="225">
        <v>20</v>
      </c>
      <c r="G54" s="225">
        <v>14</v>
      </c>
      <c r="H54" s="225">
        <v>0</v>
      </c>
      <c r="I54" s="225">
        <v>14</v>
      </c>
      <c r="J54" s="225">
        <v>1</v>
      </c>
      <c r="K54" s="225">
        <v>20</v>
      </c>
      <c r="L54" s="225">
        <v>20</v>
      </c>
      <c r="M54" s="225">
        <v>0</v>
      </c>
      <c r="N54" s="225">
        <v>20</v>
      </c>
      <c r="O54" s="530" t="s">
        <v>1040</v>
      </c>
      <c r="P54" s="225">
        <v>14</v>
      </c>
      <c r="Q54" s="225">
        <v>0</v>
      </c>
      <c r="R54" s="225">
        <v>14</v>
      </c>
      <c r="S54" s="225">
        <v>0</v>
      </c>
      <c r="T54" s="225">
        <v>0</v>
      </c>
      <c r="U54" s="225">
        <v>0</v>
      </c>
      <c r="V54" s="225">
        <v>0</v>
      </c>
      <c r="W54" s="225">
        <v>0</v>
      </c>
      <c r="X54" s="225">
        <v>0</v>
      </c>
      <c r="Y54" s="225">
        <v>0</v>
      </c>
      <c r="Z54" s="225">
        <v>0</v>
      </c>
    </row>
    <row r="55" spans="1:26" s="36" customFormat="1" ht="21.2" hidden="1" customHeight="1">
      <c r="A55" s="530" t="s">
        <v>483</v>
      </c>
      <c r="B55" s="537">
        <v>0</v>
      </c>
      <c r="C55" s="225">
        <v>0</v>
      </c>
      <c r="D55" s="225">
        <v>0</v>
      </c>
      <c r="E55" s="225">
        <v>0</v>
      </c>
      <c r="F55" s="225">
        <v>0</v>
      </c>
      <c r="G55" s="225">
        <v>0</v>
      </c>
      <c r="H55" s="225">
        <v>0</v>
      </c>
      <c r="I55" s="225">
        <v>0</v>
      </c>
      <c r="J55" s="225">
        <v>0</v>
      </c>
      <c r="K55" s="225">
        <v>0</v>
      </c>
      <c r="L55" s="225">
        <v>0</v>
      </c>
      <c r="M55" s="225">
        <v>0</v>
      </c>
      <c r="N55" s="225">
        <v>0</v>
      </c>
      <c r="O55" s="530" t="s">
        <v>1041</v>
      </c>
      <c r="P55" s="225">
        <v>0</v>
      </c>
      <c r="Q55" s="225">
        <v>0</v>
      </c>
      <c r="R55" s="225">
        <v>0</v>
      </c>
      <c r="S55" s="225">
        <v>0</v>
      </c>
      <c r="T55" s="225">
        <v>0</v>
      </c>
      <c r="U55" s="225">
        <v>0</v>
      </c>
      <c r="V55" s="225">
        <v>0</v>
      </c>
      <c r="W55" s="225">
        <v>0</v>
      </c>
      <c r="X55" s="225">
        <v>0</v>
      </c>
      <c r="Y55" s="225">
        <v>0</v>
      </c>
      <c r="Z55" s="225">
        <v>0</v>
      </c>
    </row>
    <row r="56" spans="1:26" s="36" customFormat="1" ht="21.2" hidden="1" customHeight="1">
      <c r="A56" s="530" t="s">
        <v>484</v>
      </c>
      <c r="B56" s="537">
        <v>0</v>
      </c>
      <c r="C56" s="225">
        <v>0</v>
      </c>
      <c r="D56" s="225">
        <v>0</v>
      </c>
      <c r="E56" s="225">
        <v>0</v>
      </c>
      <c r="F56" s="225">
        <v>0</v>
      </c>
      <c r="G56" s="225">
        <v>0</v>
      </c>
      <c r="H56" s="225">
        <v>0</v>
      </c>
      <c r="I56" s="225">
        <v>0</v>
      </c>
      <c r="J56" s="225">
        <v>0</v>
      </c>
      <c r="K56" s="225">
        <v>0</v>
      </c>
      <c r="L56" s="225">
        <v>0</v>
      </c>
      <c r="M56" s="225">
        <v>0</v>
      </c>
      <c r="N56" s="225">
        <v>0</v>
      </c>
      <c r="O56" s="530" t="s">
        <v>1042</v>
      </c>
      <c r="P56" s="225">
        <v>0</v>
      </c>
      <c r="Q56" s="225">
        <v>0</v>
      </c>
      <c r="R56" s="225">
        <v>0</v>
      </c>
      <c r="S56" s="225">
        <v>0</v>
      </c>
      <c r="T56" s="225">
        <v>0</v>
      </c>
      <c r="U56" s="225">
        <v>0</v>
      </c>
      <c r="V56" s="225">
        <v>0</v>
      </c>
      <c r="W56" s="225">
        <v>0</v>
      </c>
      <c r="X56" s="225">
        <v>0</v>
      </c>
      <c r="Y56" s="225">
        <v>0</v>
      </c>
      <c r="Z56" s="225">
        <v>0</v>
      </c>
    </row>
    <row r="57" spans="1:26" s="36" customFormat="1" ht="21.2" hidden="1" customHeight="1">
      <c r="A57" s="530" t="s">
        <v>485</v>
      </c>
      <c r="B57" s="537">
        <v>4</v>
      </c>
      <c r="C57" s="225">
        <v>114</v>
      </c>
      <c r="D57" s="225">
        <v>107</v>
      </c>
      <c r="E57" s="225">
        <v>24</v>
      </c>
      <c r="F57" s="225">
        <v>83</v>
      </c>
      <c r="G57" s="225">
        <v>76</v>
      </c>
      <c r="H57" s="225">
        <v>7</v>
      </c>
      <c r="I57" s="225">
        <v>69</v>
      </c>
      <c r="J57" s="225">
        <v>3</v>
      </c>
      <c r="K57" s="225">
        <v>105</v>
      </c>
      <c r="L57" s="225">
        <v>101</v>
      </c>
      <c r="M57" s="225">
        <v>24</v>
      </c>
      <c r="N57" s="225">
        <v>77</v>
      </c>
      <c r="O57" s="530" t="s">
        <v>1043</v>
      </c>
      <c r="P57" s="225">
        <v>69</v>
      </c>
      <c r="Q57" s="225">
        <v>6</v>
      </c>
      <c r="R57" s="225">
        <v>63</v>
      </c>
      <c r="S57" s="225">
        <v>1</v>
      </c>
      <c r="T57" s="225">
        <v>9</v>
      </c>
      <c r="U57" s="225">
        <v>6</v>
      </c>
      <c r="V57" s="225">
        <v>0</v>
      </c>
      <c r="W57" s="225">
        <v>6</v>
      </c>
      <c r="X57" s="225">
        <v>7</v>
      </c>
      <c r="Y57" s="225">
        <v>1</v>
      </c>
      <c r="Z57" s="225">
        <v>6</v>
      </c>
    </row>
    <row r="58" spans="1:26" s="36" customFormat="1" ht="21.2" hidden="1" customHeight="1">
      <c r="A58" s="530" t="s">
        <v>486</v>
      </c>
      <c r="B58" s="537">
        <v>13</v>
      </c>
      <c r="C58" s="225">
        <v>236</v>
      </c>
      <c r="D58" s="225">
        <v>210</v>
      </c>
      <c r="E58" s="225">
        <v>42</v>
      </c>
      <c r="F58" s="225">
        <v>168</v>
      </c>
      <c r="G58" s="225">
        <v>150</v>
      </c>
      <c r="H58" s="225">
        <v>22</v>
      </c>
      <c r="I58" s="225">
        <v>128</v>
      </c>
      <c r="J58" s="225">
        <v>8</v>
      </c>
      <c r="K58" s="225">
        <v>191</v>
      </c>
      <c r="L58" s="225">
        <v>165</v>
      </c>
      <c r="M58" s="225">
        <v>39</v>
      </c>
      <c r="N58" s="225">
        <v>126</v>
      </c>
      <c r="O58" s="530" t="s">
        <v>1044</v>
      </c>
      <c r="P58" s="225">
        <v>117</v>
      </c>
      <c r="Q58" s="225">
        <v>14</v>
      </c>
      <c r="R58" s="225">
        <v>103</v>
      </c>
      <c r="S58" s="225">
        <v>5</v>
      </c>
      <c r="T58" s="225">
        <v>45</v>
      </c>
      <c r="U58" s="225">
        <v>45</v>
      </c>
      <c r="V58" s="225">
        <v>3</v>
      </c>
      <c r="W58" s="225">
        <v>42</v>
      </c>
      <c r="X58" s="225">
        <v>33</v>
      </c>
      <c r="Y58" s="225">
        <v>8</v>
      </c>
      <c r="Z58" s="225">
        <v>25</v>
      </c>
    </row>
    <row r="59" spans="1:26" s="36" customFormat="1" ht="21.2" hidden="1" customHeight="1">
      <c r="A59" s="530" t="s">
        <v>487</v>
      </c>
      <c r="B59" s="537">
        <v>5</v>
      </c>
      <c r="C59" s="225">
        <v>147</v>
      </c>
      <c r="D59" s="225">
        <v>103</v>
      </c>
      <c r="E59" s="225">
        <v>27</v>
      </c>
      <c r="F59" s="225">
        <v>76</v>
      </c>
      <c r="G59" s="225">
        <v>75</v>
      </c>
      <c r="H59" s="225">
        <v>11</v>
      </c>
      <c r="I59" s="225">
        <v>64</v>
      </c>
      <c r="J59" s="225">
        <v>3</v>
      </c>
      <c r="K59" s="225">
        <v>129</v>
      </c>
      <c r="L59" s="225">
        <v>85</v>
      </c>
      <c r="M59" s="225">
        <v>24</v>
      </c>
      <c r="N59" s="225">
        <v>61</v>
      </c>
      <c r="O59" s="530" t="s">
        <v>1045</v>
      </c>
      <c r="P59" s="225">
        <v>62</v>
      </c>
      <c r="Q59" s="225">
        <v>11</v>
      </c>
      <c r="R59" s="225">
        <v>51</v>
      </c>
      <c r="S59" s="225">
        <v>2</v>
      </c>
      <c r="T59" s="225">
        <v>18</v>
      </c>
      <c r="U59" s="225">
        <v>18</v>
      </c>
      <c r="V59" s="225">
        <v>3</v>
      </c>
      <c r="W59" s="225">
        <v>15</v>
      </c>
      <c r="X59" s="225">
        <v>13</v>
      </c>
      <c r="Y59" s="225">
        <v>0</v>
      </c>
      <c r="Z59" s="225">
        <v>13</v>
      </c>
    </row>
    <row r="60" spans="1:26" s="36" customFormat="1" ht="21.2" hidden="1" customHeight="1" thickBot="1">
      <c r="A60" s="531" t="s">
        <v>488</v>
      </c>
      <c r="B60" s="656">
        <v>2</v>
      </c>
      <c r="C60" s="657">
        <v>43</v>
      </c>
      <c r="D60" s="657">
        <v>11</v>
      </c>
      <c r="E60" s="657">
        <v>1</v>
      </c>
      <c r="F60" s="657">
        <v>10</v>
      </c>
      <c r="G60" s="657">
        <v>11</v>
      </c>
      <c r="H60" s="657">
        <v>0</v>
      </c>
      <c r="I60" s="657">
        <v>11</v>
      </c>
      <c r="J60" s="657">
        <v>2</v>
      </c>
      <c r="K60" s="657">
        <v>43</v>
      </c>
      <c r="L60" s="657">
        <v>11</v>
      </c>
      <c r="M60" s="657">
        <v>1</v>
      </c>
      <c r="N60" s="657">
        <v>10</v>
      </c>
      <c r="O60" s="531" t="s">
        <v>1046</v>
      </c>
      <c r="P60" s="656">
        <v>11</v>
      </c>
      <c r="Q60" s="657">
        <v>0</v>
      </c>
      <c r="R60" s="657">
        <v>11</v>
      </c>
      <c r="S60" s="657">
        <v>0</v>
      </c>
      <c r="T60" s="657">
        <v>0</v>
      </c>
      <c r="U60" s="657">
        <v>0</v>
      </c>
      <c r="V60" s="657">
        <v>0</v>
      </c>
      <c r="W60" s="657">
        <v>0</v>
      </c>
      <c r="X60" s="657">
        <v>0</v>
      </c>
      <c r="Y60" s="657">
        <v>0</v>
      </c>
      <c r="Z60" s="657">
        <v>0</v>
      </c>
    </row>
    <row r="61" spans="1:26" s="38" customFormat="1" ht="21.2" customHeight="1">
      <c r="A61" s="84">
        <v>2024</v>
      </c>
      <c r="B61" s="538">
        <f>SUM(B62:B82)</f>
        <v>78</v>
      </c>
      <c r="C61" s="402">
        <f t="shared" ref="C61:N61" si="2">SUM(C62:C82)</f>
        <v>2286</v>
      </c>
      <c r="D61" s="402">
        <f t="shared" si="2"/>
        <v>1865</v>
      </c>
      <c r="E61" s="402">
        <f t="shared" si="2"/>
        <v>468</v>
      </c>
      <c r="F61" s="402">
        <f t="shared" si="2"/>
        <v>1397</v>
      </c>
      <c r="G61" s="402">
        <f t="shared" si="2"/>
        <v>1504</v>
      </c>
      <c r="H61" s="402">
        <f t="shared" si="2"/>
        <v>209</v>
      </c>
      <c r="I61" s="402">
        <f t="shared" si="2"/>
        <v>1295</v>
      </c>
      <c r="J61" s="402">
        <f t="shared" si="2"/>
        <v>53</v>
      </c>
      <c r="K61" s="402">
        <f t="shared" si="2"/>
        <v>2061</v>
      </c>
      <c r="L61" s="402">
        <f t="shared" si="2"/>
        <v>1669</v>
      </c>
      <c r="M61" s="402">
        <f t="shared" si="2"/>
        <v>438</v>
      </c>
      <c r="N61" s="402">
        <f t="shared" si="2"/>
        <v>1231</v>
      </c>
      <c r="O61" s="172">
        <v>2024</v>
      </c>
      <c r="P61" s="402">
        <f>SUM(P62:P82)</f>
        <v>1316</v>
      </c>
      <c r="Q61" s="402">
        <f t="shared" ref="Q61:Z61" si="3">SUM(Q62:Q82)</f>
        <v>182</v>
      </c>
      <c r="R61" s="402">
        <f t="shared" si="3"/>
        <v>1134</v>
      </c>
      <c r="S61" s="402">
        <f t="shared" si="3"/>
        <v>25</v>
      </c>
      <c r="T61" s="402">
        <f t="shared" si="3"/>
        <v>225</v>
      </c>
      <c r="U61" s="402">
        <f t="shared" si="3"/>
        <v>196</v>
      </c>
      <c r="V61" s="402">
        <f t="shared" si="3"/>
        <v>30</v>
      </c>
      <c r="W61" s="402">
        <f t="shared" si="3"/>
        <v>166</v>
      </c>
      <c r="X61" s="402">
        <f t="shared" si="3"/>
        <v>188</v>
      </c>
      <c r="Y61" s="402">
        <f t="shared" si="3"/>
        <v>27</v>
      </c>
      <c r="Z61" s="402">
        <f t="shared" si="3"/>
        <v>161</v>
      </c>
    </row>
    <row r="62" spans="1:26" s="36" customFormat="1" ht="21.2" customHeight="1">
      <c r="A62" s="530" t="s">
        <v>468</v>
      </c>
      <c r="B62" s="537">
        <v>5</v>
      </c>
      <c r="C62" s="225">
        <v>85</v>
      </c>
      <c r="D62" s="225">
        <v>80</v>
      </c>
      <c r="E62" s="225">
        <v>4</v>
      </c>
      <c r="F62" s="225">
        <v>76</v>
      </c>
      <c r="G62" s="225">
        <v>71</v>
      </c>
      <c r="H62" s="225">
        <v>6</v>
      </c>
      <c r="I62" s="225">
        <v>65</v>
      </c>
      <c r="J62" s="225">
        <v>1</v>
      </c>
      <c r="K62" s="225">
        <v>49</v>
      </c>
      <c r="L62" s="225">
        <v>47</v>
      </c>
      <c r="M62" s="225">
        <v>1</v>
      </c>
      <c r="N62" s="225">
        <v>46</v>
      </c>
      <c r="O62" s="530" t="s">
        <v>1026</v>
      </c>
      <c r="P62" s="225">
        <v>35</v>
      </c>
      <c r="Q62" s="225">
        <v>1</v>
      </c>
      <c r="R62" s="225">
        <v>34</v>
      </c>
      <c r="S62" s="225">
        <v>4</v>
      </c>
      <c r="T62" s="225">
        <v>36</v>
      </c>
      <c r="U62" s="225">
        <v>33</v>
      </c>
      <c r="V62" s="225">
        <v>3</v>
      </c>
      <c r="W62" s="225">
        <v>30</v>
      </c>
      <c r="X62" s="225">
        <v>36</v>
      </c>
      <c r="Y62" s="225">
        <v>5</v>
      </c>
      <c r="Z62" s="225">
        <v>31</v>
      </c>
    </row>
    <row r="63" spans="1:26" s="36" customFormat="1" ht="21.2" customHeight="1">
      <c r="A63" s="530" t="s">
        <v>469</v>
      </c>
      <c r="B63" s="537">
        <v>7</v>
      </c>
      <c r="C63" s="225">
        <v>134</v>
      </c>
      <c r="D63" s="225">
        <v>121</v>
      </c>
      <c r="E63" s="225">
        <v>25</v>
      </c>
      <c r="F63" s="225">
        <v>96</v>
      </c>
      <c r="G63" s="225">
        <v>110</v>
      </c>
      <c r="H63" s="225">
        <v>18</v>
      </c>
      <c r="I63" s="225">
        <v>92</v>
      </c>
      <c r="J63" s="225">
        <v>4</v>
      </c>
      <c r="K63" s="225">
        <v>107</v>
      </c>
      <c r="L63" s="225">
        <v>99</v>
      </c>
      <c r="M63" s="225">
        <v>18</v>
      </c>
      <c r="N63" s="225">
        <v>81</v>
      </c>
      <c r="O63" s="530" t="s">
        <v>1027</v>
      </c>
      <c r="P63" s="225">
        <v>84</v>
      </c>
      <c r="Q63" s="225">
        <v>15</v>
      </c>
      <c r="R63" s="225">
        <v>69</v>
      </c>
      <c r="S63" s="225">
        <v>3</v>
      </c>
      <c r="T63" s="225">
        <v>27</v>
      </c>
      <c r="U63" s="225">
        <v>22</v>
      </c>
      <c r="V63" s="225">
        <v>7</v>
      </c>
      <c r="W63" s="225">
        <v>15</v>
      </c>
      <c r="X63" s="225">
        <v>26</v>
      </c>
      <c r="Y63" s="225">
        <v>3</v>
      </c>
      <c r="Z63" s="225">
        <v>23</v>
      </c>
    </row>
    <row r="64" spans="1:26" s="36" customFormat="1" ht="21.2" customHeight="1">
      <c r="A64" s="530" t="s">
        <v>470</v>
      </c>
      <c r="B64" s="537">
        <v>1</v>
      </c>
      <c r="C64" s="225">
        <v>9</v>
      </c>
      <c r="D64" s="225">
        <v>7</v>
      </c>
      <c r="E64" s="225">
        <v>4</v>
      </c>
      <c r="F64" s="225">
        <v>3</v>
      </c>
      <c r="G64" s="225">
        <v>7</v>
      </c>
      <c r="H64" s="225">
        <v>3</v>
      </c>
      <c r="I64" s="225">
        <v>4</v>
      </c>
      <c r="J64" s="225">
        <v>0</v>
      </c>
      <c r="K64" s="225">
        <v>0</v>
      </c>
      <c r="L64" s="225">
        <v>0</v>
      </c>
      <c r="M64" s="225">
        <v>0</v>
      </c>
      <c r="N64" s="225">
        <v>0</v>
      </c>
      <c r="O64" s="530" t="s">
        <v>1028</v>
      </c>
      <c r="P64" s="225">
        <v>0</v>
      </c>
      <c r="Q64" s="225">
        <v>0</v>
      </c>
      <c r="R64" s="225">
        <v>0</v>
      </c>
      <c r="S64" s="225">
        <v>1</v>
      </c>
      <c r="T64" s="225">
        <v>9</v>
      </c>
      <c r="U64" s="225">
        <v>7</v>
      </c>
      <c r="V64" s="225">
        <v>4</v>
      </c>
      <c r="W64" s="225">
        <v>3</v>
      </c>
      <c r="X64" s="225">
        <v>7</v>
      </c>
      <c r="Y64" s="225">
        <v>3</v>
      </c>
      <c r="Z64" s="225">
        <v>4</v>
      </c>
    </row>
    <row r="65" spans="1:26" s="36" customFormat="1" ht="21.2" customHeight="1">
      <c r="A65" s="530" t="s">
        <v>471</v>
      </c>
      <c r="B65" s="537">
        <v>11</v>
      </c>
      <c r="C65" s="225">
        <v>372</v>
      </c>
      <c r="D65" s="225">
        <v>212</v>
      </c>
      <c r="E65" s="225">
        <v>61</v>
      </c>
      <c r="F65" s="225">
        <v>151</v>
      </c>
      <c r="G65" s="225">
        <v>172</v>
      </c>
      <c r="H65" s="225">
        <v>20</v>
      </c>
      <c r="I65" s="225">
        <v>152</v>
      </c>
      <c r="J65" s="225">
        <v>7</v>
      </c>
      <c r="K65" s="225">
        <v>336</v>
      </c>
      <c r="L65" s="225">
        <v>178</v>
      </c>
      <c r="M65" s="225">
        <v>55</v>
      </c>
      <c r="N65" s="225">
        <v>123</v>
      </c>
      <c r="O65" s="530" t="s">
        <v>1029</v>
      </c>
      <c r="P65" s="225">
        <v>141</v>
      </c>
      <c r="Q65" s="225">
        <v>17</v>
      </c>
      <c r="R65" s="225">
        <v>124</v>
      </c>
      <c r="S65" s="225">
        <v>4</v>
      </c>
      <c r="T65" s="225">
        <v>36</v>
      </c>
      <c r="U65" s="225">
        <v>34</v>
      </c>
      <c r="V65" s="225">
        <v>6</v>
      </c>
      <c r="W65" s="225">
        <v>28</v>
      </c>
      <c r="X65" s="225">
        <v>31</v>
      </c>
      <c r="Y65" s="225">
        <v>3</v>
      </c>
      <c r="Z65" s="225">
        <v>28</v>
      </c>
    </row>
    <row r="66" spans="1:26" s="36" customFormat="1" ht="21.2" customHeight="1">
      <c r="A66" s="530" t="s">
        <v>472</v>
      </c>
      <c r="B66" s="537">
        <v>4</v>
      </c>
      <c r="C66" s="225">
        <v>212</v>
      </c>
      <c r="D66" s="225">
        <v>135</v>
      </c>
      <c r="E66" s="225">
        <v>69</v>
      </c>
      <c r="F66" s="225">
        <v>66</v>
      </c>
      <c r="G66" s="225">
        <v>116</v>
      </c>
      <c r="H66" s="225">
        <v>26</v>
      </c>
      <c r="I66" s="225">
        <v>90</v>
      </c>
      <c r="J66" s="225">
        <v>4</v>
      </c>
      <c r="K66" s="225">
        <v>212</v>
      </c>
      <c r="L66" s="225">
        <v>135</v>
      </c>
      <c r="M66" s="225">
        <v>69</v>
      </c>
      <c r="N66" s="225">
        <v>66</v>
      </c>
      <c r="O66" s="530" t="s">
        <v>1030</v>
      </c>
      <c r="P66" s="225">
        <v>116</v>
      </c>
      <c r="Q66" s="225">
        <v>26</v>
      </c>
      <c r="R66" s="225">
        <v>90</v>
      </c>
      <c r="S66" s="225">
        <v>0</v>
      </c>
      <c r="T66" s="225">
        <v>0</v>
      </c>
      <c r="U66" s="225">
        <v>0</v>
      </c>
      <c r="V66" s="225">
        <v>0</v>
      </c>
      <c r="W66" s="225">
        <v>0</v>
      </c>
      <c r="X66" s="225">
        <v>0</v>
      </c>
      <c r="Y66" s="225">
        <v>0</v>
      </c>
      <c r="Z66" s="225">
        <v>0</v>
      </c>
    </row>
    <row r="67" spans="1:26" s="36" customFormat="1" ht="21.2" customHeight="1">
      <c r="A67" s="530" t="s">
        <v>473</v>
      </c>
      <c r="B67" s="537">
        <v>0</v>
      </c>
      <c r="C67" s="225">
        <v>0</v>
      </c>
      <c r="D67" s="225">
        <v>0</v>
      </c>
      <c r="E67" s="225">
        <v>0</v>
      </c>
      <c r="F67" s="225">
        <v>0</v>
      </c>
      <c r="G67" s="225">
        <v>0</v>
      </c>
      <c r="H67" s="225">
        <v>0</v>
      </c>
      <c r="I67" s="225">
        <v>0</v>
      </c>
      <c r="J67" s="225">
        <v>0</v>
      </c>
      <c r="K67" s="225">
        <v>0</v>
      </c>
      <c r="L67" s="225">
        <v>0</v>
      </c>
      <c r="M67" s="225">
        <v>0</v>
      </c>
      <c r="N67" s="225">
        <v>0</v>
      </c>
      <c r="O67" s="530" t="s">
        <v>1031</v>
      </c>
      <c r="P67" s="225">
        <v>0</v>
      </c>
      <c r="Q67" s="225">
        <v>0</v>
      </c>
      <c r="R67" s="225">
        <v>0</v>
      </c>
      <c r="S67" s="225">
        <v>0</v>
      </c>
      <c r="T67" s="225">
        <v>0</v>
      </c>
      <c r="U67" s="225">
        <v>0</v>
      </c>
      <c r="V67" s="225">
        <v>0</v>
      </c>
      <c r="W67" s="225">
        <v>0</v>
      </c>
      <c r="X67" s="225">
        <v>0</v>
      </c>
      <c r="Y67" s="225">
        <v>0</v>
      </c>
      <c r="Z67" s="225">
        <v>0</v>
      </c>
    </row>
    <row r="68" spans="1:26" s="36" customFormat="1" ht="21.2" customHeight="1">
      <c r="A68" s="530" t="s">
        <v>474</v>
      </c>
      <c r="B68" s="537">
        <v>2</v>
      </c>
      <c r="C68" s="225">
        <v>30</v>
      </c>
      <c r="D68" s="225">
        <v>23</v>
      </c>
      <c r="E68" s="225">
        <v>2</v>
      </c>
      <c r="F68" s="225">
        <v>21</v>
      </c>
      <c r="G68" s="225">
        <v>21</v>
      </c>
      <c r="H68" s="225">
        <v>0</v>
      </c>
      <c r="I68" s="225">
        <v>21</v>
      </c>
      <c r="J68" s="225">
        <v>1</v>
      </c>
      <c r="K68" s="225">
        <v>21</v>
      </c>
      <c r="L68" s="225">
        <v>17</v>
      </c>
      <c r="M68" s="225">
        <v>0</v>
      </c>
      <c r="N68" s="225">
        <v>17</v>
      </c>
      <c r="O68" s="530" t="s">
        <v>1032</v>
      </c>
      <c r="P68" s="225">
        <v>15</v>
      </c>
      <c r="Q68" s="225">
        <v>0</v>
      </c>
      <c r="R68" s="225">
        <v>15</v>
      </c>
      <c r="S68" s="225">
        <v>1</v>
      </c>
      <c r="T68" s="225">
        <v>9</v>
      </c>
      <c r="U68" s="225">
        <v>6</v>
      </c>
      <c r="V68" s="225">
        <v>2</v>
      </c>
      <c r="W68" s="225">
        <v>4</v>
      </c>
      <c r="X68" s="225">
        <v>6</v>
      </c>
      <c r="Y68" s="225">
        <v>0</v>
      </c>
      <c r="Z68" s="225">
        <v>6</v>
      </c>
    </row>
    <row r="69" spans="1:26" s="36" customFormat="1" ht="21.2" customHeight="1">
      <c r="A69" s="530" t="s">
        <v>475</v>
      </c>
      <c r="B69" s="537">
        <v>3</v>
      </c>
      <c r="C69" s="225">
        <v>110</v>
      </c>
      <c r="D69" s="225">
        <v>99</v>
      </c>
      <c r="E69" s="225">
        <v>32</v>
      </c>
      <c r="F69" s="225">
        <v>67</v>
      </c>
      <c r="G69" s="225">
        <v>69</v>
      </c>
      <c r="H69" s="225">
        <v>15</v>
      </c>
      <c r="I69" s="225">
        <v>54</v>
      </c>
      <c r="J69" s="225">
        <v>2</v>
      </c>
      <c r="K69" s="225">
        <v>101</v>
      </c>
      <c r="L69" s="225">
        <v>90</v>
      </c>
      <c r="M69" s="225">
        <v>31</v>
      </c>
      <c r="N69" s="225">
        <v>59</v>
      </c>
      <c r="O69" s="530" t="s">
        <v>1033</v>
      </c>
      <c r="P69" s="225">
        <v>61</v>
      </c>
      <c r="Q69" s="225">
        <v>14</v>
      </c>
      <c r="R69" s="225">
        <v>47</v>
      </c>
      <c r="S69" s="225">
        <v>1</v>
      </c>
      <c r="T69" s="225">
        <v>9</v>
      </c>
      <c r="U69" s="225">
        <v>9</v>
      </c>
      <c r="V69" s="225">
        <v>1</v>
      </c>
      <c r="W69" s="225">
        <v>8</v>
      </c>
      <c r="X69" s="225">
        <v>8</v>
      </c>
      <c r="Y69" s="225">
        <v>1</v>
      </c>
      <c r="Z69" s="225">
        <v>7</v>
      </c>
    </row>
    <row r="70" spans="1:26" s="36" customFormat="1" ht="21.2" customHeight="1">
      <c r="A70" s="530" t="s">
        <v>476</v>
      </c>
      <c r="B70" s="537">
        <v>9</v>
      </c>
      <c r="C70" s="225">
        <v>257</v>
      </c>
      <c r="D70" s="225">
        <v>234</v>
      </c>
      <c r="E70" s="225">
        <v>33</v>
      </c>
      <c r="F70" s="225">
        <v>201</v>
      </c>
      <c r="G70" s="225">
        <v>202</v>
      </c>
      <c r="H70" s="225">
        <v>16</v>
      </c>
      <c r="I70" s="225">
        <v>186</v>
      </c>
      <c r="J70" s="225">
        <v>8</v>
      </c>
      <c r="K70" s="225">
        <v>248</v>
      </c>
      <c r="L70" s="225">
        <v>225</v>
      </c>
      <c r="M70" s="225">
        <v>33</v>
      </c>
      <c r="N70" s="225">
        <v>192</v>
      </c>
      <c r="O70" s="530" t="s">
        <v>1034</v>
      </c>
      <c r="P70" s="225">
        <v>195</v>
      </c>
      <c r="Q70" s="225">
        <v>15</v>
      </c>
      <c r="R70" s="225">
        <v>180</v>
      </c>
      <c r="S70" s="225">
        <v>1</v>
      </c>
      <c r="T70" s="225">
        <v>9</v>
      </c>
      <c r="U70" s="225">
        <v>9</v>
      </c>
      <c r="V70" s="225">
        <v>0</v>
      </c>
      <c r="W70" s="225">
        <v>9</v>
      </c>
      <c r="X70" s="225">
        <v>7</v>
      </c>
      <c r="Y70" s="225">
        <v>1</v>
      </c>
      <c r="Z70" s="225">
        <v>6</v>
      </c>
    </row>
    <row r="71" spans="1:26" s="36" customFormat="1" ht="21.2" customHeight="1">
      <c r="A71" s="530" t="s">
        <v>477</v>
      </c>
      <c r="B71" s="537">
        <v>3</v>
      </c>
      <c r="C71" s="225">
        <v>132</v>
      </c>
      <c r="D71" s="225">
        <v>118</v>
      </c>
      <c r="E71" s="225">
        <v>28</v>
      </c>
      <c r="F71" s="225">
        <v>90</v>
      </c>
      <c r="G71" s="225">
        <v>88</v>
      </c>
      <c r="H71" s="225">
        <v>7</v>
      </c>
      <c r="I71" s="225">
        <v>81</v>
      </c>
      <c r="J71" s="225">
        <v>3</v>
      </c>
      <c r="K71" s="225">
        <v>132</v>
      </c>
      <c r="L71" s="225">
        <v>118</v>
      </c>
      <c r="M71" s="225">
        <v>28</v>
      </c>
      <c r="N71" s="225">
        <v>90</v>
      </c>
      <c r="O71" s="530" t="s">
        <v>1035</v>
      </c>
      <c r="P71" s="225">
        <v>88</v>
      </c>
      <c r="Q71" s="225">
        <v>7</v>
      </c>
      <c r="R71" s="225">
        <v>81</v>
      </c>
      <c r="S71" s="225">
        <v>0</v>
      </c>
      <c r="T71" s="225">
        <v>0</v>
      </c>
      <c r="U71" s="225">
        <v>0</v>
      </c>
      <c r="V71" s="225">
        <v>0</v>
      </c>
      <c r="W71" s="225">
        <v>0</v>
      </c>
      <c r="X71" s="225">
        <v>0</v>
      </c>
      <c r="Y71" s="225">
        <v>0</v>
      </c>
      <c r="Z71" s="225">
        <v>0</v>
      </c>
    </row>
    <row r="72" spans="1:26" s="36" customFormat="1" ht="21.2" customHeight="1">
      <c r="A72" s="530" t="s">
        <v>478</v>
      </c>
      <c r="B72" s="537">
        <v>2</v>
      </c>
      <c r="C72" s="225">
        <v>83</v>
      </c>
      <c r="D72" s="225">
        <v>69</v>
      </c>
      <c r="E72" s="225">
        <v>16</v>
      </c>
      <c r="F72" s="225">
        <v>53</v>
      </c>
      <c r="G72" s="225">
        <v>56</v>
      </c>
      <c r="H72" s="225">
        <v>3</v>
      </c>
      <c r="I72" s="225">
        <v>53</v>
      </c>
      <c r="J72" s="225">
        <v>2</v>
      </c>
      <c r="K72" s="225">
        <v>83</v>
      </c>
      <c r="L72" s="225">
        <v>69</v>
      </c>
      <c r="M72" s="225">
        <v>16</v>
      </c>
      <c r="N72" s="225">
        <v>53</v>
      </c>
      <c r="O72" s="530" t="s">
        <v>1036</v>
      </c>
      <c r="P72" s="225">
        <v>56</v>
      </c>
      <c r="Q72" s="225">
        <v>3</v>
      </c>
      <c r="R72" s="225">
        <v>53</v>
      </c>
      <c r="S72" s="225">
        <v>0</v>
      </c>
      <c r="T72" s="225">
        <v>0</v>
      </c>
      <c r="U72" s="225">
        <v>0</v>
      </c>
      <c r="V72" s="225">
        <v>0</v>
      </c>
      <c r="W72" s="225">
        <v>0</v>
      </c>
      <c r="X72" s="225">
        <v>0</v>
      </c>
      <c r="Y72" s="225">
        <v>0</v>
      </c>
      <c r="Z72" s="225">
        <v>0</v>
      </c>
    </row>
    <row r="73" spans="1:26" s="36" customFormat="1" ht="21.2" customHeight="1">
      <c r="A73" s="530" t="s">
        <v>479</v>
      </c>
      <c r="B73" s="537">
        <v>4</v>
      </c>
      <c r="C73" s="225">
        <v>284</v>
      </c>
      <c r="D73" s="225">
        <v>275</v>
      </c>
      <c r="E73" s="225">
        <v>93</v>
      </c>
      <c r="F73" s="225">
        <v>182</v>
      </c>
      <c r="G73" s="225">
        <v>202</v>
      </c>
      <c r="H73" s="225">
        <v>43</v>
      </c>
      <c r="I73" s="225">
        <v>159</v>
      </c>
      <c r="J73" s="225">
        <v>4</v>
      </c>
      <c r="K73" s="225">
        <v>284</v>
      </c>
      <c r="L73" s="225">
        <v>275</v>
      </c>
      <c r="M73" s="225">
        <v>93</v>
      </c>
      <c r="N73" s="225">
        <v>182</v>
      </c>
      <c r="O73" s="530" t="s">
        <v>1037</v>
      </c>
      <c r="P73" s="225">
        <v>202</v>
      </c>
      <c r="Q73" s="225">
        <v>43</v>
      </c>
      <c r="R73" s="225">
        <v>159</v>
      </c>
      <c r="S73" s="225">
        <v>0</v>
      </c>
      <c r="T73" s="225">
        <v>0</v>
      </c>
      <c r="U73" s="225">
        <v>0</v>
      </c>
      <c r="V73" s="225">
        <v>0</v>
      </c>
      <c r="W73" s="225">
        <v>0</v>
      </c>
      <c r="X73" s="225">
        <v>0</v>
      </c>
      <c r="Y73" s="225">
        <v>0</v>
      </c>
      <c r="Z73" s="225">
        <v>0</v>
      </c>
    </row>
    <row r="74" spans="1:26" s="36" customFormat="1" ht="21.2" customHeight="1">
      <c r="A74" s="530" t="s">
        <v>480</v>
      </c>
      <c r="B74" s="537">
        <v>0</v>
      </c>
      <c r="C74" s="225">
        <v>0</v>
      </c>
      <c r="D74" s="225">
        <v>0</v>
      </c>
      <c r="E74" s="225">
        <v>0</v>
      </c>
      <c r="F74" s="225">
        <v>0</v>
      </c>
      <c r="G74" s="225">
        <v>0</v>
      </c>
      <c r="H74" s="225">
        <v>0</v>
      </c>
      <c r="I74" s="225">
        <v>0</v>
      </c>
      <c r="J74" s="225">
        <v>0</v>
      </c>
      <c r="K74" s="225">
        <v>0</v>
      </c>
      <c r="L74" s="225">
        <v>0</v>
      </c>
      <c r="M74" s="225">
        <v>0</v>
      </c>
      <c r="N74" s="225">
        <v>0</v>
      </c>
      <c r="O74" s="530" t="s">
        <v>1038</v>
      </c>
      <c r="P74" s="225">
        <v>0</v>
      </c>
      <c r="Q74" s="225">
        <v>0</v>
      </c>
      <c r="R74" s="225">
        <v>0</v>
      </c>
      <c r="S74" s="225">
        <v>0</v>
      </c>
      <c r="T74" s="225">
        <v>0</v>
      </c>
      <c r="U74" s="225">
        <v>0</v>
      </c>
      <c r="V74" s="225">
        <v>0</v>
      </c>
      <c r="W74" s="225">
        <v>0</v>
      </c>
      <c r="X74" s="225">
        <v>0</v>
      </c>
      <c r="Y74" s="225">
        <v>0</v>
      </c>
      <c r="Z74" s="225">
        <v>0</v>
      </c>
    </row>
    <row r="75" spans="1:26" s="36" customFormat="1" ht="21.2" customHeight="1">
      <c r="A75" s="530" t="s">
        <v>481</v>
      </c>
      <c r="B75" s="537">
        <v>2</v>
      </c>
      <c r="C75" s="225">
        <v>27</v>
      </c>
      <c r="D75" s="225">
        <v>26</v>
      </c>
      <c r="E75" s="225">
        <v>6</v>
      </c>
      <c r="F75" s="225">
        <v>20</v>
      </c>
      <c r="G75" s="225">
        <v>20</v>
      </c>
      <c r="H75" s="225">
        <v>3</v>
      </c>
      <c r="I75" s="225">
        <v>17</v>
      </c>
      <c r="J75" s="225">
        <v>1</v>
      </c>
      <c r="K75" s="225">
        <v>18</v>
      </c>
      <c r="L75" s="225">
        <v>17</v>
      </c>
      <c r="M75" s="225">
        <v>5</v>
      </c>
      <c r="N75" s="225">
        <v>12</v>
      </c>
      <c r="O75" s="530" t="s">
        <v>1039</v>
      </c>
      <c r="P75" s="225">
        <v>13</v>
      </c>
      <c r="Q75" s="225">
        <v>2</v>
      </c>
      <c r="R75" s="225">
        <v>11</v>
      </c>
      <c r="S75" s="225">
        <v>1</v>
      </c>
      <c r="T75" s="225">
        <v>9</v>
      </c>
      <c r="U75" s="225">
        <v>9</v>
      </c>
      <c r="V75" s="225">
        <v>1</v>
      </c>
      <c r="W75" s="225">
        <v>8</v>
      </c>
      <c r="X75" s="225">
        <v>7</v>
      </c>
      <c r="Y75" s="225">
        <v>1</v>
      </c>
      <c r="Z75" s="225">
        <v>6</v>
      </c>
    </row>
    <row r="76" spans="1:26" s="36" customFormat="1" ht="21.2" customHeight="1">
      <c r="A76" s="530" t="s">
        <v>482</v>
      </c>
      <c r="B76" s="537">
        <v>1</v>
      </c>
      <c r="C76" s="225">
        <v>20</v>
      </c>
      <c r="D76" s="225">
        <v>18</v>
      </c>
      <c r="E76" s="225">
        <v>0</v>
      </c>
      <c r="F76" s="225">
        <v>18</v>
      </c>
      <c r="G76" s="225">
        <v>17</v>
      </c>
      <c r="H76" s="225">
        <v>0</v>
      </c>
      <c r="I76" s="225">
        <v>17</v>
      </c>
      <c r="J76" s="225">
        <v>1</v>
      </c>
      <c r="K76" s="225">
        <v>20</v>
      </c>
      <c r="L76" s="225">
        <v>18</v>
      </c>
      <c r="M76" s="225">
        <v>0</v>
      </c>
      <c r="N76" s="225">
        <v>18</v>
      </c>
      <c r="O76" s="530" t="s">
        <v>1040</v>
      </c>
      <c r="P76" s="225">
        <v>17</v>
      </c>
      <c r="Q76" s="225">
        <v>0</v>
      </c>
      <c r="R76" s="225">
        <v>17</v>
      </c>
      <c r="S76" s="225">
        <v>0</v>
      </c>
      <c r="T76" s="225">
        <v>0</v>
      </c>
      <c r="U76" s="225">
        <v>0</v>
      </c>
      <c r="V76" s="225">
        <v>0</v>
      </c>
      <c r="W76" s="225">
        <v>0</v>
      </c>
      <c r="X76" s="225">
        <v>0</v>
      </c>
      <c r="Y76" s="225">
        <v>0</v>
      </c>
      <c r="Z76" s="225">
        <v>0</v>
      </c>
    </row>
    <row r="77" spans="1:26" s="36" customFormat="1" ht="21.2" customHeight="1">
      <c r="A77" s="530" t="s">
        <v>483</v>
      </c>
      <c r="B77" s="537">
        <v>0</v>
      </c>
      <c r="C77" s="225">
        <v>0</v>
      </c>
      <c r="D77" s="225">
        <v>0</v>
      </c>
      <c r="E77" s="225">
        <v>0</v>
      </c>
      <c r="F77" s="225">
        <v>0</v>
      </c>
      <c r="G77" s="225">
        <v>0</v>
      </c>
      <c r="H77" s="225">
        <v>0</v>
      </c>
      <c r="I77" s="225">
        <v>0</v>
      </c>
      <c r="J77" s="225">
        <v>0</v>
      </c>
      <c r="K77" s="225">
        <v>0</v>
      </c>
      <c r="L77" s="225">
        <v>0</v>
      </c>
      <c r="M77" s="225">
        <v>0</v>
      </c>
      <c r="N77" s="225">
        <v>0</v>
      </c>
      <c r="O77" s="530" t="s">
        <v>1041</v>
      </c>
      <c r="P77" s="225">
        <v>0</v>
      </c>
      <c r="Q77" s="225">
        <v>0</v>
      </c>
      <c r="R77" s="225">
        <v>0</v>
      </c>
      <c r="S77" s="225">
        <v>0</v>
      </c>
      <c r="T77" s="225">
        <v>0</v>
      </c>
      <c r="U77" s="225">
        <v>0</v>
      </c>
      <c r="V77" s="225">
        <v>0</v>
      </c>
      <c r="W77" s="225">
        <v>0</v>
      </c>
      <c r="X77" s="225">
        <v>0</v>
      </c>
      <c r="Y77" s="225">
        <v>0</v>
      </c>
      <c r="Z77" s="225">
        <v>0</v>
      </c>
    </row>
    <row r="78" spans="1:26" s="36" customFormat="1" ht="21.2" customHeight="1">
      <c r="A78" s="530" t="s">
        <v>484</v>
      </c>
      <c r="B78" s="537">
        <v>0</v>
      </c>
      <c r="C78" s="225">
        <v>0</v>
      </c>
      <c r="D78" s="225">
        <v>0</v>
      </c>
      <c r="E78" s="225">
        <v>0</v>
      </c>
      <c r="F78" s="225">
        <v>0</v>
      </c>
      <c r="G78" s="225">
        <v>0</v>
      </c>
      <c r="H78" s="225">
        <v>0</v>
      </c>
      <c r="I78" s="225">
        <v>0</v>
      </c>
      <c r="J78" s="225">
        <v>0</v>
      </c>
      <c r="K78" s="225">
        <v>0</v>
      </c>
      <c r="L78" s="225">
        <v>0</v>
      </c>
      <c r="M78" s="225">
        <v>0</v>
      </c>
      <c r="N78" s="225">
        <v>0</v>
      </c>
      <c r="O78" s="530" t="s">
        <v>1042</v>
      </c>
      <c r="P78" s="225">
        <v>0</v>
      </c>
      <c r="Q78" s="225">
        <v>0</v>
      </c>
      <c r="R78" s="225">
        <v>0</v>
      </c>
      <c r="S78" s="225">
        <v>0</v>
      </c>
      <c r="T78" s="225">
        <v>0</v>
      </c>
      <c r="U78" s="225">
        <v>0</v>
      </c>
      <c r="V78" s="225">
        <v>0</v>
      </c>
      <c r="W78" s="225">
        <v>0</v>
      </c>
      <c r="X78" s="225">
        <v>0</v>
      </c>
      <c r="Y78" s="225">
        <v>0</v>
      </c>
      <c r="Z78" s="225">
        <v>0</v>
      </c>
    </row>
    <row r="79" spans="1:26" s="36" customFormat="1" ht="21.2" customHeight="1">
      <c r="A79" s="530" t="s">
        <v>485</v>
      </c>
      <c r="B79" s="537">
        <v>4</v>
      </c>
      <c r="C79" s="225">
        <v>114</v>
      </c>
      <c r="D79" s="225">
        <v>109</v>
      </c>
      <c r="E79" s="225">
        <v>22</v>
      </c>
      <c r="F79" s="225">
        <v>87</v>
      </c>
      <c r="G79" s="225">
        <v>87</v>
      </c>
      <c r="H79" s="225">
        <v>11</v>
      </c>
      <c r="I79" s="225">
        <v>76</v>
      </c>
      <c r="J79" s="225">
        <v>3</v>
      </c>
      <c r="K79" s="225">
        <v>105</v>
      </c>
      <c r="L79" s="225">
        <v>100</v>
      </c>
      <c r="M79" s="225">
        <v>22</v>
      </c>
      <c r="N79" s="225">
        <v>78</v>
      </c>
      <c r="O79" s="530" t="s">
        <v>1043</v>
      </c>
      <c r="P79" s="225">
        <v>79</v>
      </c>
      <c r="Q79" s="225">
        <v>10</v>
      </c>
      <c r="R79" s="225">
        <v>69</v>
      </c>
      <c r="S79" s="225">
        <v>1</v>
      </c>
      <c r="T79" s="225">
        <v>9</v>
      </c>
      <c r="U79" s="225">
        <v>9</v>
      </c>
      <c r="V79" s="225">
        <v>0</v>
      </c>
      <c r="W79" s="225">
        <v>9</v>
      </c>
      <c r="X79" s="225">
        <v>8</v>
      </c>
      <c r="Y79" s="225">
        <v>1</v>
      </c>
      <c r="Z79" s="225">
        <v>7</v>
      </c>
    </row>
    <row r="80" spans="1:26" s="36" customFormat="1" ht="21.2" customHeight="1">
      <c r="A80" s="530" t="s">
        <v>486</v>
      </c>
      <c r="B80" s="537">
        <v>15</v>
      </c>
      <c r="C80" s="225">
        <v>270</v>
      </c>
      <c r="D80" s="225">
        <v>201</v>
      </c>
      <c r="E80" s="225">
        <v>39</v>
      </c>
      <c r="F80" s="225">
        <v>162</v>
      </c>
      <c r="G80" s="225">
        <v>167</v>
      </c>
      <c r="H80" s="225">
        <v>25</v>
      </c>
      <c r="I80" s="225">
        <v>142</v>
      </c>
      <c r="J80" s="225">
        <v>9</v>
      </c>
      <c r="K80" s="225">
        <v>216</v>
      </c>
      <c r="L80" s="225">
        <v>161</v>
      </c>
      <c r="M80" s="225">
        <v>36</v>
      </c>
      <c r="N80" s="225">
        <v>125</v>
      </c>
      <c r="O80" s="530" t="s">
        <v>1044</v>
      </c>
      <c r="P80" s="225">
        <v>130</v>
      </c>
      <c r="Q80" s="225">
        <v>16</v>
      </c>
      <c r="R80" s="225">
        <v>114</v>
      </c>
      <c r="S80" s="225">
        <v>6</v>
      </c>
      <c r="T80" s="225">
        <v>54</v>
      </c>
      <c r="U80" s="225">
        <v>40</v>
      </c>
      <c r="V80" s="225">
        <v>3</v>
      </c>
      <c r="W80" s="225">
        <v>37</v>
      </c>
      <c r="X80" s="225">
        <v>37</v>
      </c>
      <c r="Y80" s="225">
        <v>9</v>
      </c>
      <c r="Z80" s="225">
        <v>28</v>
      </c>
    </row>
    <row r="81" spans="1:26" s="36" customFormat="1" ht="21.2" customHeight="1">
      <c r="A81" s="530" t="s">
        <v>487</v>
      </c>
      <c r="B81" s="537">
        <v>5</v>
      </c>
      <c r="C81" s="225">
        <v>147</v>
      </c>
      <c r="D81" s="225">
        <v>138</v>
      </c>
      <c r="E81" s="225">
        <v>34</v>
      </c>
      <c r="F81" s="225">
        <v>104</v>
      </c>
      <c r="G81" s="225">
        <v>99</v>
      </c>
      <c r="H81" s="225">
        <v>13</v>
      </c>
      <c r="I81" s="225">
        <v>86</v>
      </c>
      <c r="J81" s="225">
        <v>3</v>
      </c>
      <c r="K81" s="225">
        <v>129</v>
      </c>
      <c r="L81" s="225">
        <v>120</v>
      </c>
      <c r="M81" s="225">
        <v>31</v>
      </c>
      <c r="N81" s="225">
        <v>89</v>
      </c>
      <c r="O81" s="530" t="s">
        <v>1045</v>
      </c>
      <c r="P81" s="225">
        <v>84</v>
      </c>
      <c r="Q81" s="225">
        <v>13</v>
      </c>
      <c r="R81" s="225">
        <v>71</v>
      </c>
      <c r="S81" s="225">
        <v>2</v>
      </c>
      <c r="T81" s="225">
        <v>18</v>
      </c>
      <c r="U81" s="225">
        <v>18</v>
      </c>
      <c r="V81" s="225">
        <v>3</v>
      </c>
      <c r="W81" s="225">
        <v>15</v>
      </c>
      <c r="X81" s="225">
        <v>15</v>
      </c>
      <c r="Y81" s="225">
        <v>0</v>
      </c>
      <c r="Z81" s="225">
        <v>15</v>
      </c>
    </row>
    <row r="82" spans="1:26" s="36" customFormat="1" ht="21.2" customHeight="1" thickBot="1">
      <c r="A82" s="531" t="s">
        <v>488</v>
      </c>
      <c r="B82" s="656">
        <v>0</v>
      </c>
      <c r="C82" s="657">
        <v>0</v>
      </c>
      <c r="D82" s="657">
        <v>0</v>
      </c>
      <c r="E82" s="657">
        <v>0</v>
      </c>
      <c r="F82" s="657">
        <v>0</v>
      </c>
      <c r="G82" s="657">
        <v>0</v>
      </c>
      <c r="H82" s="657">
        <v>0</v>
      </c>
      <c r="I82" s="657">
        <v>0</v>
      </c>
      <c r="J82" s="657">
        <v>0</v>
      </c>
      <c r="K82" s="657">
        <v>0</v>
      </c>
      <c r="L82" s="657">
        <v>0</v>
      </c>
      <c r="M82" s="657">
        <v>0</v>
      </c>
      <c r="N82" s="657">
        <v>0</v>
      </c>
      <c r="O82" s="531" t="s">
        <v>1046</v>
      </c>
      <c r="P82" s="656">
        <v>0</v>
      </c>
      <c r="Q82" s="657">
        <v>0</v>
      </c>
      <c r="R82" s="657">
        <v>0</v>
      </c>
      <c r="S82" s="657">
        <v>0</v>
      </c>
      <c r="T82" s="657">
        <v>0</v>
      </c>
      <c r="U82" s="657">
        <v>0</v>
      </c>
      <c r="V82" s="657">
        <v>0</v>
      </c>
      <c r="W82" s="657">
        <v>0</v>
      </c>
      <c r="X82" s="657">
        <v>0</v>
      </c>
      <c r="Y82" s="657">
        <v>0</v>
      </c>
      <c r="Z82" s="657">
        <v>0</v>
      </c>
    </row>
    <row r="83" spans="1:26" s="1081" customFormat="1" ht="17.100000000000001" customHeight="1">
      <c r="A83" s="957" t="s">
        <v>1015</v>
      </c>
      <c r="B83" s="957"/>
      <c r="C83" s="995"/>
      <c r="D83" s="1079"/>
      <c r="E83" s="1079"/>
      <c r="F83" s="1079"/>
      <c r="G83" s="1079"/>
      <c r="H83" s="1079"/>
      <c r="I83" s="1079"/>
      <c r="J83" s="1079"/>
      <c r="K83" s="1079"/>
      <c r="L83" s="1079"/>
      <c r="M83" s="1079"/>
      <c r="N83" s="1079"/>
      <c r="O83" s="1007" t="s">
        <v>1047</v>
      </c>
      <c r="P83" s="1080"/>
      <c r="Q83" s="1080"/>
      <c r="R83" s="1080"/>
      <c r="S83" s="1080"/>
      <c r="T83" s="1080"/>
      <c r="U83" s="29"/>
      <c r="V83" s="29"/>
      <c r="W83" s="29"/>
      <c r="X83" s="29"/>
      <c r="Y83" s="29"/>
      <c r="Z83" s="29"/>
    </row>
    <row r="84" spans="1:26"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</sheetData>
  <mergeCells count="32">
    <mergeCell ref="A2:N2"/>
    <mergeCell ref="O2:Z2"/>
    <mergeCell ref="A3:N3"/>
    <mergeCell ref="O3:Z3"/>
    <mergeCell ref="A4:H4"/>
    <mergeCell ref="I4:N4"/>
    <mergeCell ref="O4:T4"/>
    <mergeCell ref="U4:Z4"/>
    <mergeCell ref="K5:M5"/>
    <mergeCell ref="P5:R5"/>
    <mergeCell ref="S5:Z5"/>
    <mergeCell ref="C6:D6"/>
    <mergeCell ref="E6:F6"/>
    <mergeCell ref="K6:L6"/>
    <mergeCell ref="M6:N6"/>
    <mergeCell ref="S6:S7"/>
    <mergeCell ref="S8:S9"/>
    <mergeCell ref="G6:I6"/>
    <mergeCell ref="P6:R6"/>
    <mergeCell ref="X6:Z6"/>
    <mergeCell ref="A5:A6"/>
    <mergeCell ref="A8:A9"/>
    <mergeCell ref="O5:O6"/>
    <mergeCell ref="O8:O9"/>
    <mergeCell ref="B6:B7"/>
    <mergeCell ref="B8:B9"/>
    <mergeCell ref="J6:J7"/>
    <mergeCell ref="J8:J9"/>
    <mergeCell ref="T6:U6"/>
    <mergeCell ref="V6:W6"/>
    <mergeCell ref="C5:E5"/>
    <mergeCell ref="G5:I5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72" pageOrder="overThenDown" orientation="portrait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5"/>
  <sheetViews>
    <sheetView view="pageBreakPreview" zoomScaleSheetLayoutView="100" workbookViewId="0">
      <selection activeCell="J70" sqref="J70"/>
    </sheetView>
  </sheetViews>
  <sheetFormatPr defaultColWidth="8" defaultRowHeight="12.75"/>
  <cols>
    <col min="1" max="1" width="8.33203125" style="39" customWidth="1"/>
    <col min="2" max="2" width="5.77734375" style="39" customWidth="1"/>
    <col min="3" max="4" width="5.21875" style="39" customWidth="1"/>
    <col min="5" max="5" width="7.77734375" style="39" customWidth="1"/>
    <col min="6" max="6" width="6.33203125" style="39" customWidth="1"/>
    <col min="7" max="8" width="5.33203125" style="39" customWidth="1"/>
    <col min="9" max="9" width="7.77734375" style="39" customWidth="1"/>
    <col min="10" max="12" width="5.77734375" style="39" customWidth="1"/>
    <col min="13" max="13" width="7.33203125" style="39" customWidth="1"/>
    <col min="14" max="14" width="8.33203125" style="39" customWidth="1"/>
    <col min="15" max="15" width="5.77734375" style="39" customWidth="1"/>
    <col min="16" max="16" width="6.109375" style="39" customWidth="1"/>
    <col min="17" max="17" width="5.6640625" style="39" customWidth="1"/>
    <col min="18" max="18" width="7.33203125" style="39" customWidth="1"/>
    <col min="19" max="19" width="5.77734375" style="39" customWidth="1"/>
    <col min="20" max="21" width="5.5546875" style="39" customWidth="1"/>
    <col min="22" max="22" width="7.33203125" style="39" customWidth="1"/>
    <col min="23" max="23" width="5.77734375" style="39" customWidth="1"/>
    <col min="24" max="25" width="5.88671875" style="39" customWidth="1"/>
    <col min="26" max="26" width="7.88671875" style="39" customWidth="1"/>
    <col min="27" max="27" width="8.33203125" style="39" customWidth="1"/>
    <col min="28" max="31" width="8.88671875" style="39" customWidth="1"/>
    <col min="32" max="35" width="9" style="39" customWidth="1"/>
    <col min="36" max="16384" width="8" style="30"/>
  </cols>
  <sheetData>
    <row r="1" spans="1:35" s="128" customFormat="1" ht="12.95" customHeight="1">
      <c r="A1" s="1113"/>
      <c r="B1" s="1113"/>
      <c r="C1" s="1113"/>
      <c r="D1" s="1113"/>
      <c r="E1" s="1113"/>
      <c r="F1" s="1113"/>
      <c r="G1" s="1113"/>
      <c r="H1" s="1113"/>
      <c r="I1" s="1113"/>
      <c r="J1" s="1113"/>
      <c r="K1" s="1113"/>
      <c r="L1" s="1113"/>
      <c r="M1" s="1113"/>
      <c r="N1" s="1113"/>
      <c r="O1" s="1113"/>
      <c r="P1" s="1113"/>
      <c r="Q1" s="1113"/>
      <c r="R1" s="1113"/>
      <c r="S1" s="1114"/>
      <c r="T1" s="1114"/>
      <c r="U1" s="1114"/>
      <c r="V1" s="1114"/>
      <c r="W1" s="1113"/>
      <c r="X1" s="1113"/>
      <c r="Y1" s="1113"/>
      <c r="Z1" s="1113"/>
      <c r="AA1" s="1113"/>
      <c r="AB1" s="1114"/>
      <c r="AC1" s="1114"/>
      <c r="AD1" s="1114"/>
      <c r="AE1" s="1114"/>
      <c r="AF1" s="1114"/>
      <c r="AG1" s="1114"/>
      <c r="AH1" s="1114"/>
      <c r="AI1" s="1114"/>
    </row>
    <row r="2" spans="1:35" s="31" customFormat="1" ht="30" customHeight="1">
      <c r="A2" s="1724" t="s">
        <v>1088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  <c r="L2" s="1724"/>
      <c r="M2" s="1724"/>
      <c r="N2" s="1724" t="s">
        <v>1089</v>
      </c>
      <c r="O2" s="1724"/>
      <c r="P2" s="1724"/>
      <c r="Q2" s="1724"/>
      <c r="R2" s="1724"/>
      <c r="S2" s="1724"/>
      <c r="T2" s="1724"/>
      <c r="U2" s="1724"/>
      <c r="V2" s="1724"/>
      <c r="W2" s="1724"/>
      <c r="X2" s="1724"/>
      <c r="Y2" s="1724"/>
      <c r="Z2" s="1724"/>
      <c r="AA2" s="1724" t="s">
        <v>1089</v>
      </c>
      <c r="AB2" s="1724"/>
      <c r="AC2" s="1724"/>
      <c r="AD2" s="1724"/>
      <c r="AE2" s="1724"/>
      <c r="AF2" s="1724"/>
      <c r="AG2" s="1724"/>
      <c r="AH2" s="1724"/>
      <c r="AI2" s="1724"/>
    </row>
    <row r="3" spans="1:35" s="32" customFormat="1" ht="24.95" customHeight="1">
      <c r="A3" s="1725" t="s">
        <v>253</v>
      </c>
      <c r="B3" s="1725"/>
      <c r="C3" s="1725"/>
      <c r="D3" s="1725"/>
      <c r="E3" s="1725"/>
      <c r="F3" s="1725"/>
      <c r="G3" s="1725"/>
      <c r="H3" s="1725"/>
      <c r="I3" s="1725"/>
      <c r="J3" s="1725"/>
      <c r="K3" s="1725"/>
      <c r="L3" s="1725"/>
      <c r="M3" s="1725"/>
      <c r="N3" s="1725" t="s">
        <v>417</v>
      </c>
      <c r="O3" s="1725"/>
      <c r="P3" s="1725"/>
      <c r="Q3" s="1725"/>
      <c r="R3" s="1725"/>
      <c r="S3" s="1725"/>
      <c r="T3" s="1725"/>
      <c r="U3" s="1725"/>
      <c r="V3" s="1725"/>
      <c r="W3" s="1725"/>
      <c r="X3" s="1725"/>
      <c r="Y3" s="1725"/>
      <c r="Z3" s="1725"/>
      <c r="AA3" s="1725" t="s">
        <v>417</v>
      </c>
      <c r="AB3" s="1725"/>
      <c r="AC3" s="1725"/>
      <c r="AD3" s="1725"/>
      <c r="AE3" s="1725"/>
      <c r="AF3" s="1725"/>
      <c r="AG3" s="1725"/>
      <c r="AH3" s="1725"/>
      <c r="AI3" s="1725"/>
    </row>
    <row r="4" spans="1:35" s="35" customFormat="1" ht="18" customHeight="1" thickBot="1">
      <c r="A4" s="919" t="s">
        <v>1012</v>
      </c>
      <c r="B4" s="62"/>
      <c r="C4" s="61"/>
      <c r="D4" s="61" t="s">
        <v>1</v>
      </c>
      <c r="E4" s="61"/>
      <c r="F4" s="61"/>
      <c r="G4" s="61"/>
      <c r="H4" s="61"/>
      <c r="I4" s="61"/>
      <c r="J4" s="1878" t="s">
        <v>434</v>
      </c>
      <c r="K4" s="1878"/>
      <c r="L4" s="1878"/>
      <c r="M4" s="1878"/>
      <c r="N4" s="919" t="s">
        <v>1012</v>
      </c>
      <c r="O4" s="61"/>
      <c r="P4" s="61"/>
      <c r="Q4" s="61"/>
      <c r="R4" s="61"/>
      <c r="S4" s="1878" t="s">
        <v>255</v>
      </c>
      <c r="T4" s="1878"/>
      <c r="U4" s="1878"/>
      <c r="V4" s="1878"/>
      <c r="W4" s="61"/>
      <c r="X4" s="61"/>
      <c r="Y4" s="61"/>
      <c r="Z4" s="543" t="s">
        <v>435</v>
      </c>
      <c r="AA4" s="919" t="s">
        <v>1012</v>
      </c>
      <c r="AB4" s="1878"/>
      <c r="AC4" s="1878"/>
      <c r="AD4" s="1878"/>
      <c r="AE4" s="1878"/>
      <c r="AF4" s="1878" t="s">
        <v>254</v>
      </c>
      <c r="AG4" s="1878"/>
      <c r="AH4" s="1878"/>
      <c r="AI4" s="1878"/>
    </row>
    <row r="5" spans="1:35" s="36" customFormat="1" ht="24.95" customHeight="1">
      <c r="A5" s="1736" t="s">
        <v>947</v>
      </c>
      <c r="B5" s="167" t="s">
        <v>1441</v>
      </c>
      <c r="C5" s="174"/>
      <c r="D5" s="174"/>
      <c r="E5" s="174"/>
      <c r="F5" s="1938" t="s">
        <v>1090</v>
      </c>
      <c r="G5" s="1939"/>
      <c r="H5" s="1939"/>
      <c r="I5" s="1939"/>
      <c r="J5" s="1938" t="s">
        <v>1091</v>
      </c>
      <c r="K5" s="1939"/>
      <c r="L5" s="1939"/>
      <c r="M5" s="1939"/>
      <c r="N5" s="1736" t="s">
        <v>947</v>
      </c>
      <c r="O5" s="1939" t="s">
        <v>1092</v>
      </c>
      <c r="P5" s="1939"/>
      <c r="Q5" s="1939"/>
      <c r="R5" s="1939"/>
      <c r="S5" s="1938" t="s">
        <v>1093</v>
      </c>
      <c r="T5" s="1939"/>
      <c r="U5" s="1939"/>
      <c r="V5" s="1939"/>
      <c r="W5" s="1938" t="s">
        <v>1094</v>
      </c>
      <c r="X5" s="1939"/>
      <c r="Y5" s="1939"/>
      <c r="Z5" s="1939"/>
      <c r="AA5" s="1736" t="s">
        <v>947</v>
      </c>
      <c r="AB5" s="1938" t="s">
        <v>1095</v>
      </c>
      <c r="AC5" s="1939"/>
      <c r="AD5" s="1939"/>
      <c r="AE5" s="1939"/>
      <c r="AF5" s="1938" t="s">
        <v>1096</v>
      </c>
      <c r="AG5" s="1939"/>
      <c r="AH5" s="1939"/>
      <c r="AI5" s="1939"/>
    </row>
    <row r="6" spans="1:35" s="1068" customFormat="1" ht="18" customHeight="1">
      <c r="A6" s="1737"/>
      <c r="B6" s="1943" t="s">
        <v>256</v>
      </c>
      <c r="C6" s="1944"/>
      <c r="D6" s="1944"/>
      <c r="E6" s="1945"/>
      <c r="F6" s="1940" t="s">
        <v>257</v>
      </c>
      <c r="G6" s="1941"/>
      <c r="H6" s="1941"/>
      <c r="I6" s="1942"/>
      <c r="J6" s="1940" t="s">
        <v>258</v>
      </c>
      <c r="K6" s="1941"/>
      <c r="L6" s="1941"/>
      <c r="M6" s="1941"/>
      <c r="N6" s="1737"/>
      <c r="O6" s="1941" t="s">
        <v>259</v>
      </c>
      <c r="P6" s="1941"/>
      <c r="Q6" s="1941"/>
      <c r="R6" s="1942"/>
      <c r="S6" s="1940" t="s">
        <v>260</v>
      </c>
      <c r="T6" s="1941"/>
      <c r="U6" s="1941"/>
      <c r="V6" s="1941"/>
      <c r="W6" s="1940"/>
      <c r="X6" s="1941"/>
      <c r="Y6" s="1941"/>
      <c r="Z6" s="1942"/>
      <c r="AA6" s="1737"/>
      <c r="AB6" s="1934"/>
      <c r="AC6" s="1935"/>
      <c r="AD6" s="1935"/>
      <c r="AE6" s="1935"/>
      <c r="AF6" s="1940" t="s">
        <v>261</v>
      </c>
      <c r="AG6" s="1941"/>
      <c r="AH6" s="1941"/>
      <c r="AI6" s="1941"/>
    </row>
    <row r="7" spans="1:35" s="36" customFormat="1" ht="20.100000000000001" customHeight="1">
      <c r="A7" s="987"/>
      <c r="B7" s="1752" t="s">
        <v>1097</v>
      </c>
      <c r="C7" s="1936" t="s">
        <v>1098</v>
      </c>
      <c r="D7" s="1937"/>
      <c r="E7" s="958" t="s">
        <v>1099</v>
      </c>
      <c r="F7" s="1752" t="s">
        <v>1097</v>
      </c>
      <c r="G7" s="1936" t="s">
        <v>1098</v>
      </c>
      <c r="H7" s="1937"/>
      <c r="I7" s="958" t="s">
        <v>1099</v>
      </c>
      <c r="J7" s="1752" t="s">
        <v>1097</v>
      </c>
      <c r="K7" s="1936" t="s">
        <v>1098</v>
      </c>
      <c r="L7" s="1937"/>
      <c r="M7" s="974" t="s">
        <v>1099</v>
      </c>
      <c r="N7" s="1332"/>
      <c r="O7" s="1752" t="s">
        <v>1097</v>
      </c>
      <c r="P7" s="1936" t="s">
        <v>1098</v>
      </c>
      <c r="Q7" s="1937"/>
      <c r="R7" s="1930" t="s">
        <v>1100</v>
      </c>
      <c r="S7" s="1752" t="s">
        <v>1097</v>
      </c>
      <c r="T7" s="1936" t="s">
        <v>1098</v>
      </c>
      <c r="U7" s="1937"/>
      <c r="V7" s="958" t="s">
        <v>1099</v>
      </c>
      <c r="W7" s="1752" t="s">
        <v>1097</v>
      </c>
      <c r="X7" s="1936" t="s">
        <v>1098</v>
      </c>
      <c r="Y7" s="1937"/>
      <c r="Z7" s="1930" t="s">
        <v>1100</v>
      </c>
      <c r="AA7" s="1332"/>
      <c r="AB7" s="1752" t="s">
        <v>1097</v>
      </c>
      <c r="AC7" s="1936" t="s">
        <v>1098</v>
      </c>
      <c r="AD7" s="1937"/>
      <c r="AE7" s="958" t="s">
        <v>1099</v>
      </c>
      <c r="AF7" s="1752" t="s">
        <v>1097</v>
      </c>
      <c r="AG7" s="1936" t="s">
        <v>1098</v>
      </c>
      <c r="AH7" s="1937"/>
      <c r="AI7" s="974" t="s">
        <v>1099</v>
      </c>
    </row>
    <row r="8" spans="1:35" s="36" customFormat="1" ht="14.1" customHeight="1">
      <c r="A8" s="987"/>
      <c r="B8" s="1753"/>
      <c r="C8" s="1869" t="s">
        <v>262</v>
      </c>
      <c r="D8" s="1932"/>
      <c r="E8" s="959" t="s">
        <v>1101</v>
      </c>
      <c r="F8" s="1753"/>
      <c r="G8" s="1869" t="s">
        <v>262</v>
      </c>
      <c r="H8" s="1932"/>
      <c r="I8" s="959" t="s">
        <v>1101</v>
      </c>
      <c r="J8" s="1753"/>
      <c r="K8" s="1869" t="s">
        <v>262</v>
      </c>
      <c r="L8" s="1932"/>
      <c r="M8" s="180" t="s">
        <v>1101</v>
      </c>
      <c r="N8" s="1332"/>
      <c r="O8" s="1753"/>
      <c r="P8" s="1869" t="s">
        <v>262</v>
      </c>
      <c r="Q8" s="1932"/>
      <c r="R8" s="1931"/>
      <c r="S8" s="1753"/>
      <c r="T8" s="1869" t="s">
        <v>263</v>
      </c>
      <c r="U8" s="1932"/>
      <c r="V8" s="959" t="s">
        <v>1101</v>
      </c>
      <c r="W8" s="1753"/>
      <c r="X8" s="1869" t="s">
        <v>262</v>
      </c>
      <c r="Y8" s="1932"/>
      <c r="Z8" s="1931"/>
      <c r="AA8" s="1332"/>
      <c r="AB8" s="1753"/>
      <c r="AC8" s="1869" t="s">
        <v>263</v>
      </c>
      <c r="AD8" s="1932"/>
      <c r="AE8" s="959" t="s">
        <v>1101</v>
      </c>
      <c r="AF8" s="1753"/>
      <c r="AG8" s="1869" t="s">
        <v>262</v>
      </c>
      <c r="AH8" s="1932"/>
      <c r="AI8" s="180" t="s">
        <v>1101</v>
      </c>
    </row>
    <row r="9" spans="1:35" s="36" customFormat="1" ht="20.100000000000001" customHeight="1">
      <c r="A9" s="1737" t="s">
        <v>1361</v>
      </c>
      <c r="B9" s="1753" t="s">
        <v>264</v>
      </c>
      <c r="C9" s="959" t="s">
        <v>1102</v>
      </c>
      <c r="D9" s="959" t="s">
        <v>1103</v>
      </c>
      <c r="E9" s="1753" t="s">
        <v>267</v>
      </c>
      <c r="F9" s="1753" t="s">
        <v>240</v>
      </c>
      <c r="G9" s="959" t="s">
        <v>1102</v>
      </c>
      <c r="H9" s="959" t="s">
        <v>1103</v>
      </c>
      <c r="I9" s="1753" t="s">
        <v>267</v>
      </c>
      <c r="J9" s="1753" t="s">
        <v>240</v>
      </c>
      <c r="K9" s="959" t="s">
        <v>1102</v>
      </c>
      <c r="L9" s="959" t="s">
        <v>1103</v>
      </c>
      <c r="M9" s="1928" t="s">
        <v>268</v>
      </c>
      <c r="N9" s="1737" t="s">
        <v>1361</v>
      </c>
      <c r="O9" s="1753" t="s">
        <v>240</v>
      </c>
      <c r="P9" s="959" t="s">
        <v>1102</v>
      </c>
      <c r="Q9" s="959" t="s">
        <v>1103</v>
      </c>
      <c r="R9" s="1753" t="s">
        <v>267</v>
      </c>
      <c r="S9" s="1753" t="s">
        <v>240</v>
      </c>
      <c r="T9" s="959" t="s">
        <v>1102</v>
      </c>
      <c r="U9" s="959" t="s">
        <v>1103</v>
      </c>
      <c r="V9" s="1753" t="s">
        <v>267</v>
      </c>
      <c r="W9" s="1753" t="s">
        <v>240</v>
      </c>
      <c r="X9" s="959" t="s">
        <v>1102</v>
      </c>
      <c r="Y9" s="959" t="s">
        <v>1103</v>
      </c>
      <c r="Z9" s="1753" t="s">
        <v>267</v>
      </c>
      <c r="AA9" s="1743" t="s">
        <v>1361</v>
      </c>
      <c r="AB9" s="1753" t="s">
        <v>240</v>
      </c>
      <c r="AC9" s="959" t="s">
        <v>1102</v>
      </c>
      <c r="AD9" s="959" t="s">
        <v>1103</v>
      </c>
      <c r="AE9" s="1753" t="s">
        <v>267</v>
      </c>
      <c r="AF9" s="1753" t="s">
        <v>240</v>
      </c>
      <c r="AG9" s="959" t="s">
        <v>1102</v>
      </c>
      <c r="AH9" s="959" t="s">
        <v>1103</v>
      </c>
      <c r="AI9" s="1753" t="s">
        <v>267</v>
      </c>
    </row>
    <row r="10" spans="1:35" s="36" customFormat="1" ht="15.75" customHeight="1" thickBot="1">
      <c r="A10" s="1738"/>
      <c r="B10" s="1927"/>
      <c r="C10" s="1145" t="s">
        <v>265</v>
      </c>
      <c r="D10" s="1145" t="s">
        <v>266</v>
      </c>
      <c r="E10" s="1927"/>
      <c r="F10" s="1927"/>
      <c r="G10" s="1145" t="s">
        <v>265</v>
      </c>
      <c r="H10" s="1145" t="s">
        <v>266</v>
      </c>
      <c r="I10" s="1927"/>
      <c r="J10" s="1927"/>
      <c r="K10" s="1145" t="s">
        <v>269</v>
      </c>
      <c r="L10" s="1145" t="s">
        <v>266</v>
      </c>
      <c r="M10" s="1929"/>
      <c r="N10" s="1738"/>
      <c r="O10" s="1927"/>
      <c r="P10" s="1147" t="s">
        <v>265</v>
      </c>
      <c r="Q10" s="1147" t="s">
        <v>266</v>
      </c>
      <c r="R10" s="1927"/>
      <c r="S10" s="1927"/>
      <c r="T10" s="1147" t="s">
        <v>269</v>
      </c>
      <c r="U10" s="1147" t="s">
        <v>270</v>
      </c>
      <c r="V10" s="1927"/>
      <c r="W10" s="1927"/>
      <c r="X10" s="1147" t="s">
        <v>265</v>
      </c>
      <c r="Y10" s="1147" t="s">
        <v>266</v>
      </c>
      <c r="Z10" s="1927"/>
      <c r="AA10" s="1744"/>
      <c r="AB10" s="1927"/>
      <c r="AC10" s="1145" t="s">
        <v>269</v>
      </c>
      <c r="AD10" s="1145" t="s">
        <v>270</v>
      </c>
      <c r="AE10" s="1927"/>
      <c r="AF10" s="1927"/>
      <c r="AG10" s="1145" t="s">
        <v>265</v>
      </c>
      <c r="AH10" s="1145" t="s">
        <v>266</v>
      </c>
      <c r="AI10" s="1927"/>
    </row>
    <row r="11" spans="1:35" s="36" customFormat="1" ht="20.65" hidden="1" customHeight="1">
      <c r="A11" s="136">
        <v>2016</v>
      </c>
      <c r="B11" s="500">
        <v>26</v>
      </c>
      <c r="C11" s="276">
        <v>250</v>
      </c>
      <c r="D11" s="276">
        <v>546</v>
      </c>
      <c r="E11" s="276">
        <v>340</v>
      </c>
      <c r="F11" s="276">
        <v>7</v>
      </c>
      <c r="G11" s="276">
        <v>0</v>
      </c>
      <c r="H11" s="276">
        <v>190</v>
      </c>
      <c r="I11" s="276">
        <v>138</v>
      </c>
      <c r="J11" s="276">
        <v>9</v>
      </c>
      <c r="K11" s="276">
        <v>250</v>
      </c>
      <c r="L11" s="276">
        <v>163</v>
      </c>
      <c r="M11" s="276">
        <v>84</v>
      </c>
      <c r="N11" s="171">
        <v>2016</v>
      </c>
      <c r="O11" s="276">
        <v>1</v>
      </c>
      <c r="P11" s="276">
        <v>0</v>
      </c>
      <c r="Q11" s="276">
        <v>0</v>
      </c>
      <c r="R11" s="276">
        <v>0</v>
      </c>
      <c r="S11" s="276">
        <v>6</v>
      </c>
      <c r="T11" s="276">
        <v>0</v>
      </c>
      <c r="U11" s="276">
        <v>1</v>
      </c>
      <c r="V11" s="276">
        <v>107</v>
      </c>
      <c r="W11" s="276" t="s">
        <v>443</v>
      </c>
      <c r="X11" s="276" t="s">
        <v>443</v>
      </c>
      <c r="Y11" s="276" t="s">
        <v>443</v>
      </c>
      <c r="Z11" s="276" t="s">
        <v>443</v>
      </c>
      <c r="AA11" s="136">
        <v>2016</v>
      </c>
      <c r="AB11" s="500" t="s">
        <v>443</v>
      </c>
      <c r="AC11" s="276" t="s">
        <v>443</v>
      </c>
      <c r="AD11" s="276" t="s">
        <v>443</v>
      </c>
      <c r="AE11" s="276" t="s">
        <v>443</v>
      </c>
      <c r="AF11" s="276">
        <v>3</v>
      </c>
      <c r="AG11" s="276">
        <v>0</v>
      </c>
      <c r="AH11" s="276">
        <v>192</v>
      </c>
      <c r="AI11" s="276">
        <v>11</v>
      </c>
    </row>
    <row r="12" spans="1:35" s="36" customFormat="1" ht="20.65" hidden="1" customHeight="1">
      <c r="A12" s="136">
        <v>2017</v>
      </c>
      <c r="B12" s="500">
        <v>26</v>
      </c>
      <c r="C12" s="276">
        <v>246</v>
      </c>
      <c r="D12" s="276">
        <v>553</v>
      </c>
      <c r="E12" s="276">
        <v>330</v>
      </c>
      <c r="F12" s="276">
        <v>7</v>
      </c>
      <c r="G12" s="276">
        <v>0</v>
      </c>
      <c r="H12" s="276">
        <v>179</v>
      </c>
      <c r="I12" s="276">
        <v>129</v>
      </c>
      <c r="J12" s="276">
        <v>9</v>
      </c>
      <c r="K12" s="276">
        <v>246</v>
      </c>
      <c r="L12" s="276">
        <v>184</v>
      </c>
      <c r="M12" s="276">
        <v>83</v>
      </c>
      <c r="N12" s="171">
        <v>2017</v>
      </c>
      <c r="O12" s="276">
        <v>1</v>
      </c>
      <c r="P12" s="276">
        <v>0</v>
      </c>
      <c r="Q12" s="276">
        <v>0</v>
      </c>
      <c r="R12" s="276">
        <v>0</v>
      </c>
      <c r="S12" s="276">
        <v>6</v>
      </c>
      <c r="T12" s="276">
        <v>0</v>
      </c>
      <c r="U12" s="276">
        <v>0</v>
      </c>
      <c r="V12" s="276">
        <v>107</v>
      </c>
      <c r="W12" s="276" t="s">
        <v>443</v>
      </c>
      <c r="X12" s="276" t="s">
        <v>443</v>
      </c>
      <c r="Y12" s="276" t="s">
        <v>443</v>
      </c>
      <c r="Z12" s="276" t="s">
        <v>443</v>
      </c>
      <c r="AA12" s="136">
        <v>2017</v>
      </c>
      <c r="AB12" s="500" t="s">
        <v>442</v>
      </c>
      <c r="AC12" s="276" t="s">
        <v>442</v>
      </c>
      <c r="AD12" s="276" t="s">
        <v>442</v>
      </c>
      <c r="AE12" s="276" t="s">
        <v>442</v>
      </c>
      <c r="AF12" s="276">
        <v>3</v>
      </c>
      <c r="AG12" s="276">
        <v>0</v>
      </c>
      <c r="AH12" s="276">
        <v>190</v>
      </c>
      <c r="AI12" s="276">
        <v>11</v>
      </c>
    </row>
    <row r="13" spans="1:35" s="36" customFormat="1" ht="20.65" hidden="1" customHeight="1">
      <c r="A13" s="136">
        <v>2018</v>
      </c>
      <c r="B13" s="500">
        <v>51</v>
      </c>
      <c r="C13" s="276">
        <v>251</v>
      </c>
      <c r="D13" s="276">
        <v>672</v>
      </c>
      <c r="E13" s="276">
        <v>252</v>
      </c>
      <c r="F13" s="276">
        <v>18</v>
      </c>
      <c r="G13" s="276">
        <v>0</v>
      </c>
      <c r="H13" s="276">
        <v>185</v>
      </c>
      <c r="I13" s="276">
        <v>130</v>
      </c>
      <c r="J13" s="276">
        <v>16</v>
      </c>
      <c r="K13" s="276">
        <v>251</v>
      </c>
      <c r="L13" s="276">
        <v>185</v>
      </c>
      <c r="M13" s="276">
        <v>0</v>
      </c>
      <c r="N13" s="171">
        <v>2018</v>
      </c>
      <c r="O13" s="276">
        <v>1</v>
      </c>
      <c r="P13" s="276">
        <v>0</v>
      </c>
      <c r="Q13" s="276">
        <v>0</v>
      </c>
      <c r="R13" s="276">
        <v>0</v>
      </c>
      <c r="S13" s="276">
        <v>13</v>
      </c>
      <c r="T13" s="276">
        <v>0</v>
      </c>
      <c r="U13" s="276">
        <v>87</v>
      </c>
      <c r="V13" s="276">
        <v>113</v>
      </c>
      <c r="W13" s="276" t="s">
        <v>443</v>
      </c>
      <c r="X13" s="276" t="s">
        <v>443</v>
      </c>
      <c r="Y13" s="276" t="s">
        <v>443</v>
      </c>
      <c r="Z13" s="276" t="s">
        <v>443</v>
      </c>
      <c r="AA13" s="136">
        <v>2018</v>
      </c>
      <c r="AB13" s="500" t="s">
        <v>442</v>
      </c>
      <c r="AC13" s="276" t="s">
        <v>442</v>
      </c>
      <c r="AD13" s="276" t="s">
        <v>442</v>
      </c>
      <c r="AE13" s="276" t="s">
        <v>442</v>
      </c>
      <c r="AF13" s="276">
        <v>3</v>
      </c>
      <c r="AG13" s="276">
        <v>0</v>
      </c>
      <c r="AH13" s="276">
        <v>215</v>
      </c>
      <c r="AI13" s="276">
        <v>9</v>
      </c>
    </row>
    <row r="14" spans="1:35" s="36" customFormat="1" ht="20.65" customHeight="1">
      <c r="A14" s="136">
        <v>2019</v>
      </c>
      <c r="B14" s="500">
        <v>61</v>
      </c>
      <c r="C14" s="276">
        <v>251</v>
      </c>
      <c r="D14" s="276">
        <v>776</v>
      </c>
      <c r="E14" s="276">
        <v>413</v>
      </c>
      <c r="F14" s="276">
        <v>27</v>
      </c>
      <c r="G14" s="276">
        <v>0</v>
      </c>
      <c r="H14" s="276">
        <v>312</v>
      </c>
      <c r="I14" s="276">
        <v>249</v>
      </c>
      <c r="J14" s="276">
        <v>18</v>
      </c>
      <c r="K14" s="276">
        <v>251</v>
      </c>
      <c r="L14" s="276">
        <v>194</v>
      </c>
      <c r="M14" s="276">
        <v>76</v>
      </c>
      <c r="N14" s="171">
        <v>2019</v>
      </c>
      <c r="O14" s="276">
        <v>1</v>
      </c>
      <c r="P14" s="276">
        <v>0</v>
      </c>
      <c r="Q14" s="276">
        <v>0</v>
      </c>
      <c r="R14" s="276">
        <v>0</v>
      </c>
      <c r="S14" s="276">
        <v>14</v>
      </c>
      <c r="T14" s="276">
        <v>0</v>
      </c>
      <c r="U14" s="276">
        <v>87</v>
      </c>
      <c r="V14" s="276">
        <v>82</v>
      </c>
      <c r="W14" s="276" t="s">
        <v>442</v>
      </c>
      <c r="X14" s="276" t="s">
        <v>442</v>
      </c>
      <c r="Y14" s="276" t="s">
        <v>442</v>
      </c>
      <c r="Z14" s="276" t="s">
        <v>442</v>
      </c>
      <c r="AA14" s="136">
        <v>2019</v>
      </c>
      <c r="AB14" s="500" t="s">
        <v>442</v>
      </c>
      <c r="AC14" s="276" t="s">
        <v>442</v>
      </c>
      <c r="AD14" s="276" t="s">
        <v>442</v>
      </c>
      <c r="AE14" s="276" t="s">
        <v>442</v>
      </c>
      <c r="AF14" s="276">
        <v>1</v>
      </c>
      <c r="AG14" s="276">
        <v>0</v>
      </c>
      <c r="AH14" s="276">
        <v>183</v>
      </c>
      <c r="AI14" s="276">
        <v>6</v>
      </c>
    </row>
    <row r="15" spans="1:35" s="36" customFormat="1" ht="20.65" customHeight="1">
      <c r="A15" s="136">
        <v>2020</v>
      </c>
      <c r="B15" s="500">
        <v>75</v>
      </c>
      <c r="C15" s="276">
        <v>622</v>
      </c>
      <c r="D15" s="276">
        <v>2343</v>
      </c>
      <c r="E15" s="276">
        <v>1294</v>
      </c>
      <c r="F15" s="276">
        <v>33</v>
      </c>
      <c r="G15" s="276">
        <v>0</v>
      </c>
      <c r="H15" s="276">
        <v>1520</v>
      </c>
      <c r="I15" s="276">
        <v>932</v>
      </c>
      <c r="J15" s="276">
        <v>23</v>
      </c>
      <c r="K15" s="276">
        <v>622</v>
      </c>
      <c r="L15" s="276">
        <v>513</v>
      </c>
      <c r="M15" s="276">
        <v>240</v>
      </c>
      <c r="N15" s="171">
        <v>2020</v>
      </c>
      <c r="O15" s="276">
        <v>3</v>
      </c>
      <c r="P15" s="276">
        <v>0</v>
      </c>
      <c r="Q15" s="276">
        <v>0</v>
      </c>
      <c r="R15" s="276">
        <v>0</v>
      </c>
      <c r="S15" s="276">
        <v>13</v>
      </c>
      <c r="T15" s="276">
        <v>0</v>
      </c>
      <c r="U15" s="276">
        <v>96</v>
      </c>
      <c r="V15" s="276">
        <v>113</v>
      </c>
      <c r="W15" s="276" t="s">
        <v>442</v>
      </c>
      <c r="X15" s="276" t="s">
        <v>442</v>
      </c>
      <c r="Y15" s="276" t="s">
        <v>442</v>
      </c>
      <c r="Z15" s="276" t="s">
        <v>442</v>
      </c>
      <c r="AA15" s="136">
        <v>2020</v>
      </c>
      <c r="AB15" s="500" t="s">
        <v>442</v>
      </c>
      <c r="AC15" s="276" t="s">
        <v>442</v>
      </c>
      <c r="AD15" s="276" t="s">
        <v>442</v>
      </c>
      <c r="AE15" s="276" t="s">
        <v>442</v>
      </c>
      <c r="AF15" s="276">
        <v>3</v>
      </c>
      <c r="AG15" s="276">
        <v>0</v>
      </c>
      <c r="AH15" s="276">
        <v>214</v>
      </c>
      <c r="AI15" s="276">
        <v>9</v>
      </c>
    </row>
    <row r="16" spans="1:35" s="36" customFormat="1" ht="20.65" customHeight="1">
      <c r="A16" s="136">
        <v>2021</v>
      </c>
      <c r="B16" s="500">
        <v>72</v>
      </c>
      <c r="C16" s="276">
        <v>581</v>
      </c>
      <c r="D16" s="276">
        <v>1629</v>
      </c>
      <c r="E16" s="276">
        <v>855</v>
      </c>
      <c r="F16" s="276">
        <v>30</v>
      </c>
      <c r="G16" s="276">
        <v>0</v>
      </c>
      <c r="H16" s="276">
        <v>888</v>
      </c>
      <c r="I16" s="276">
        <v>602</v>
      </c>
      <c r="J16" s="276">
        <v>22</v>
      </c>
      <c r="K16" s="276">
        <v>551</v>
      </c>
      <c r="L16" s="276">
        <v>448</v>
      </c>
      <c r="M16" s="276">
        <v>197</v>
      </c>
      <c r="N16" s="171">
        <v>2021</v>
      </c>
      <c r="O16" s="276">
        <v>1</v>
      </c>
      <c r="P16" s="276">
        <v>30</v>
      </c>
      <c r="Q16" s="276">
        <v>30</v>
      </c>
      <c r="R16" s="276">
        <v>19</v>
      </c>
      <c r="S16" s="276">
        <v>18</v>
      </c>
      <c r="T16" s="276">
        <v>0</v>
      </c>
      <c r="U16" s="276">
        <v>103</v>
      </c>
      <c r="V16" s="276">
        <v>31</v>
      </c>
      <c r="W16" s="276" t="s">
        <v>442</v>
      </c>
      <c r="X16" s="276" t="s">
        <v>442</v>
      </c>
      <c r="Y16" s="276" t="s">
        <v>442</v>
      </c>
      <c r="Z16" s="276" t="s">
        <v>442</v>
      </c>
      <c r="AA16" s="136">
        <v>2021</v>
      </c>
      <c r="AB16" s="500" t="s">
        <v>442</v>
      </c>
      <c r="AC16" s="276" t="s">
        <v>442</v>
      </c>
      <c r="AD16" s="276" t="s">
        <v>442</v>
      </c>
      <c r="AE16" s="276" t="s">
        <v>442</v>
      </c>
      <c r="AF16" s="276">
        <v>1</v>
      </c>
      <c r="AG16" s="276">
        <v>0</v>
      </c>
      <c r="AH16" s="276">
        <v>160</v>
      </c>
      <c r="AI16" s="276">
        <v>6</v>
      </c>
    </row>
    <row r="17" spans="1:35" s="38" customFormat="1" ht="20.65" customHeight="1">
      <c r="A17" s="136">
        <v>2022</v>
      </c>
      <c r="B17" s="500">
        <v>104</v>
      </c>
      <c r="C17" s="276">
        <v>900</v>
      </c>
      <c r="D17" s="276">
        <v>3033</v>
      </c>
      <c r="E17" s="276">
        <v>1838</v>
      </c>
      <c r="F17" s="276">
        <v>53</v>
      </c>
      <c r="G17" s="276">
        <v>0</v>
      </c>
      <c r="H17" s="276">
        <v>2208</v>
      </c>
      <c r="I17" s="276">
        <v>1498</v>
      </c>
      <c r="J17" s="276">
        <v>25</v>
      </c>
      <c r="K17" s="276">
        <v>731</v>
      </c>
      <c r="L17" s="276">
        <v>542</v>
      </c>
      <c r="M17" s="276">
        <v>236</v>
      </c>
      <c r="N17" s="136">
        <v>2022</v>
      </c>
      <c r="O17" s="500">
        <v>1</v>
      </c>
      <c r="P17" s="276">
        <v>9</v>
      </c>
      <c r="Q17" s="276">
        <v>3</v>
      </c>
      <c r="R17" s="276">
        <v>4</v>
      </c>
      <c r="S17" s="276">
        <v>24</v>
      </c>
      <c r="T17" s="276">
        <v>0</v>
      </c>
      <c r="U17" s="276">
        <v>120</v>
      </c>
      <c r="V17" s="276">
        <v>95</v>
      </c>
      <c r="W17" s="276" t="s">
        <v>442</v>
      </c>
      <c r="X17" s="276" t="s">
        <v>442</v>
      </c>
      <c r="Y17" s="276" t="s">
        <v>442</v>
      </c>
      <c r="Z17" s="276" t="s">
        <v>442</v>
      </c>
      <c r="AA17" s="136">
        <v>2022</v>
      </c>
      <c r="AB17" s="500" t="s">
        <v>442</v>
      </c>
      <c r="AC17" s="276" t="s">
        <v>442</v>
      </c>
      <c r="AD17" s="276" t="s">
        <v>442</v>
      </c>
      <c r="AE17" s="276" t="s">
        <v>442</v>
      </c>
      <c r="AF17" s="276">
        <v>1</v>
      </c>
      <c r="AG17" s="276">
        <v>160</v>
      </c>
      <c r="AH17" s="276">
        <v>160</v>
      </c>
      <c r="AI17" s="276">
        <v>5</v>
      </c>
    </row>
    <row r="18" spans="1:35" s="36" customFormat="1" ht="20.65" hidden="1" customHeight="1">
      <c r="A18" s="74" t="s">
        <v>1105</v>
      </c>
      <c r="B18" s="985">
        <v>14</v>
      </c>
      <c r="C18" s="982">
        <v>140</v>
      </c>
      <c r="D18" s="982">
        <v>645</v>
      </c>
      <c r="E18" s="982">
        <v>313</v>
      </c>
      <c r="F18" s="123">
        <v>9</v>
      </c>
      <c r="G18" s="982">
        <v>0</v>
      </c>
      <c r="H18" s="123">
        <v>530</v>
      </c>
      <c r="I18" s="123">
        <v>256</v>
      </c>
      <c r="J18" s="123">
        <v>5</v>
      </c>
      <c r="K18" s="123">
        <v>140</v>
      </c>
      <c r="L18" s="123">
        <v>115</v>
      </c>
      <c r="M18" s="123">
        <v>57</v>
      </c>
      <c r="N18" s="74" t="s">
        <v>1105</v>
      </c>
      <c r="O18" s="985">
        <v>0</v>
      </c>
      <c r="P18" s="982">
        <v>0</v>
      </c>
      <c r="Q18" s="982">
        <v>0</v>
      </c>
      <c r="R18" s="982">
        <v>0</v>
      </c>
      <c r="S18" s="982">
        <v>0</v>
      </c>
      <c r="T18" s="982">
        <v>0</v>
      </c>
      <c r="U18" s="982">
        <v>0</v>
      </c>
      <c r="V18" s="982">
        <v>0</v>
      </c>
      <c r="W18" s="982">
        <v>0</v>
      </c>
      <c r="X18" s="982">
        <v>0</v>
      </c>
      <c r="Y18" s="982">
        <v>0</v>
      </c>
      <c r="Z18" s="982">
        <v>0</v>
      </c>
      <c r="AA18" s="74" t="s">
        <v>1105</v>
      </c>
      <c r="AB18" s="500" t="s">
        <v>442</v>
      </c>
      <c r="AC18" s="276" t="s">
        <v>442</v>
      </c>
      <c r="AD18" s="276" t="s">
        <v>442</v>
      </c>
      <c r="AE18" s="276" t="s">
        <v>442</v>
      </c>
      <c r="AF18" s="123">
        <v>0</v>
      </c>
      <c r="AG18" s="982">
        <v>0</v>
      </c>
      <c r="AH18" s="123">
        <v>0</v>
      </c>
      <c r="AI18" s="123">
        <v>0</v>
      </c>
    </row>
    <row r="19" spans="1:35" s="36" customFormat="1" ht="20.65" hidden="1" customHeight="1">
      <c r="A19" s="405" t="s">
        <v>1106</v>
      </c>
      <c r="B19" s="985">
        <v>2</v>
      </c>
      <c r="C19" s="982">
        <v>17</v>
      </c>
      <c r="D19" s="982">
        <v>67</v>
      </c>
      <c r="E19" s="982">
        <v>42</v>
      </c>
      <c r="F19" s="982">
        <v>1</v>
      </c>
      <c r="G19" s="982">
        <v>0</v>
      </c>
      <c r="H19" s="982">
        <v>50</v>
      </c>
      <c r="I19" s="982">
        <v>33</v>
      </c>
      <c r="J19" s="982">
        <v>1</v>
      </c>
      <c r="K19" s="982">
        <v>17</v>
      </c>
      <c r="L19" s="982">
        <v>17</v>
      </c>
      <c r="M19" s="982">
        <v>9</v>
      </c>
      <c r="N19" s="405" t="s">
        <v>1106</v>
      </c>
      <c r="O19" s="985">
        <v>0</v>
      </c>
      <c r="P19" s="982">
        <v>0</v>
      </c>
      <c r="Q19" s="982">
        <v>0</v>
      </c>
      <c r="R19" s="982">
        <v>0</v>
      </c>
      <c r="S19" s="982">
        <v>0</v>
      </c>
      <c r="T19" s="982">
        <v>0</v>
      </c>
      <c r="U19" s="982">
        <v>0</v>
      </c>
      <c r="V19" s="982">
        <v>0</v>
      </c>
      <c r="W19" s="982">
        <v>0</v>
      </c>
      <c r="X19" s="982">
        <v>0</v>
      </c>
      <c r="Y19" s="982">
        <v>0</v>
      </c>
      <c r="Z19" s="982">
        <v>0</v>
      </c>
      <c r="AA19" s="405" t="s">
        <v>1106</v>
      </c>
      <c r="AB19" s="500" t="s">
        <v>442</v>
      </c>
      <c r="AC19" s="276" t="s">
        <v>442</v>
      </c>
      <c r="AD19" s="276" t="s">
        <v>442</v>
      </c>
      <c r="AE19" s="276" t="s">
        <v>442</v>
      </c>
      <c r="AF19" s="982">
        <v>0</v>
      </c>
      <c r="AG19" s="982">
        <v>0</v>
      </c>
      <c r="AH19" s="982">
        <v>0</v>
      </c>
      <c r="AI19" s="982">
        <v>0</v>
      </c>
    </row>
    <row r="20" spans="1:35" s="36" customFormat="1" ht="20.65" hidden="1" customHeight="1">
      <c r="A20" s="405" t="s">
        <v>449</v>
      </c>
      <c r="B20" s="985">
        <v>0</v>
      </c>
      <c r="C20" s="982">
        <v>0</v>
      </c>
      <c r="D20" s="982">
        <v>0</v>
      </c>
      <c r="E20" s="982">
        <v>0</v>
      </c>
      <c r="F20" s="982">
        <v>0</v>
      </c>
      <c r="G20" s="982">
        <v>0</v>
      </c>
      <c r="H20" s="982">
        <v>0</v>
      </c>
      <c r="I20" s="982">
        <v>0</v>
      </c>
      <c r="J20" s="982">
        <v>0</v>
      </c>
      <c r="K20" s="982">
        <v>0</v>
      </c>
      <c r="L20" s="982">
        <v>0</v>
      </c>
      <c r="M20" s="982">
        <v>0</v>
      </c>
      <c r="N20" s="405" t="s">
        <v>449</v>
      </c>
      <c r="O20" s="985">
        <v>0</v>
      </c>
      <c r="P20" s="982">
        <v>0</v>
      </c>
      <c r="Q20" s="982">
        <v>0</v>
      </c>
      <c r="R20" s="982">
        <v>0</v>
      </c>
      <c r="S20" s="982">
        <v>0</v>
      </c>
      <c r="T20" s="982">
        <v>0</v>
      </c>
      <c r="U20" s="982">
        <v>0</v>
      </c>
      <c r="V20" s="982">
        <v>0</v>
      </c>
      <c r="W20" s="982">
        <v>0</v>
      </c>
      <c r="X20" s="982">
        <v>0</v>
      </c>
      <c r="Y20" s="982">
        <v>0</v>
      </c>
      <c r="Z20" s="982">
        <v>0</v>
      </c>
      <c r="AA20" s="405" t="s">
        <v>449</v>
      </c>
      <c r="AB20" s="500" t="s">
        <v>442</v>
      </c>
      <c r="AC20" s="276" t="s">
        <v>442</v>
      </c>
      <c r="AD20" s="276" t="s">
        <v>442</v>
      </c>
      <c r="AE20" s="276" t="s">
        <v>442</v>
      </c>
      <c r="AF20" s="982">
        <v>0</v>
      </c>
      <c r="AG20" s="982">
        <v>0</v>
      </c>
      <c r="AH20" s="982">
        <v>0</v>
      </c>
      <c r="AI20" s="982">
        <v>0</v>
      </c>
    </row>
    <row r="21" spans="1:35" s="36" customFormat="1" ht="20.65" hidden="1" customHeight="1">
      <c r="A21" s="405" t="s">
        <v>450</v>
      </c>
      <c r="B21" s="985">
        <v>0</v>
      </c>
      <c r="C21" s="982">
        <v>0</v>
      </c>
      <c r="D21" s="982">
        <v>0</v>
      </c>
      <c r="E21" s="982">
        <v>0</v>
      </c>
      <c r="F21" s="982">
        <v>0</v>
      </c>
      <c r="G21" s="982">
        <v>0</v>
      </c>
      <c r="H21" s="982">
        <v>0</v>
      </c>
      <c r="I21" s="982">
        <v>0</v>
      </c>
      <c r="J21" s="982">
        <v>0</v>
      </c>
      <c r="K21" s="982">
        <v>0</v>
      </c>
      <c r="L21" s="982">
        <v>0</v>
      </c>
      <c r="M21" s="982">
        <v>0</v>
      </c>
      <c r="N21" s="405" t="s">
        <v>450</v>
      </c>
      <c r="O21" s="985">
        <v>0</v>
      </c>
      <c r="P21" s="982">
        <v>0</v>
      </c>
      <c r="Q21" s="982">
        <v>0</v>
      </c>
      <c r="R21" s="982">
        <v>0</v>
      </c>
      <c r="S21" s="982">
        <v>0</v>
      </c>
      <c r="T21" s="982">
        <v>0</v>
      </c>
      <c r="U21" s="982">
        <v>0</v>
      </c>
      <c r="V21" s="982">
        <v>0</v>
      </c>
      <c r="W21" s="982">
        <v>0</v>
      </c>
      <c r="X21" s="982">
        <v>0</v>
      </c>
      <c r="Y21" s="982">
        <v>0</v>
      </c>
      <c r="Z21" s="982">
        <v>0</v>
      </c>
      <c r="AA21" s="405" t="s">
        <v>450</v>
      </c>
      <c r="AB21" s="500" t="s">
        <v>442</v>
      </c>
      <c r="AC21" s="276" t="s">
        <v>442</v>
      </c>
      <c r="AD21" s="276" t="s">
        <v>442</v>
      </c>
      <c r="AE21" s="276" t="s">
        <v>442</v>
      </c>
      <c r="AF21" s="982">
        <v>0</v>
      </c>
      <c r="AG21" s="982">
        <v>0</v>
      </c>
      <c r="AH21" s="982">
        <v>0</v>
      </c>
      <c r="AI21" s="982">
        <v>0</v>
      </c>
    </row>
    <row r="22" spans="1:35" s="36" customFormat="1" ht="20.65" hidden="1" customHeight="1">
      <c r="A22" s="405" t="s">
        <v>451</v>
      </c>
      <c r="B22" s="985">
        <v>0</v>
      </c>
      <c r="C22" s="982">
        <v>0</v>
      </c>
      <c r="D22" s="982">
        <v>0</v>
      </c>
      <c r="E22" s="982">
        <v>0</v>
      </c>
      <c r="F22" s="982">
        <v>0</v>
      </c>
      <c r="G22" s="982">
        <v>0</v>
      </c>
      <c r="H22" s="982">
        <v>0</v>
      </c>
      <c r="I22" s="982">
        <v>0</v>
      </c>
      <c r="J22" s="982">
        <v>0</v>
      </c>
      <c r="K22" s="982">
        <v>0</v>
      </c>
      <c r="L22" s="982">
        <v>0</v>
      </c>
      <c r="M22" s="982">
        <v>0</v>
      </c>
      <c r="N22" s="405" t="s">
        <v>451</v>
      </c>
      <c r="O22" s="985">
        <v>0</v>
      </c>
      <c r="P22" s="982">
        <v>0</v>
      </c>
      <c r="Q22" s="982">
        <v>0</v>
      </c>
      <c r="R22" s="982">
        <v>0</v>
      </c>
      <c r="S22" s="982">
        <v>0</v>
      </c>
      <c r="T22" s="982">
        <v>0</v>
      </c>
      <c r="U22" s="982">
        <v>0</v>
      </c>
      <c r="V22" s="982">
        <v>0</v>
      </c>
      <c r="W22" s="982">
        <v>0</v>
      </c>
      <c r="X22" s="982">
        <v>0</v>
      </c>
      <c r="Y22" s="982">
        <v>0</v>
      </c>
      <c r="Z22" s="982">
        <v>0</v>
      </c>
      <c r="AA22" s="405" t="s">
        <v>451</v>
      </c>
      <c r="AB22" s="500" t="s">
        <v>442</v>
      </c>
      <c r="AC22" s="276" t="s">
        <v>442</v>
      </c>
      <c r="AD22" s="276" t="s">
        <v>442</v>
      </c>
      <c r="AE22" s="276" t="s">
        <v>442</v>
      </c>
      <c r="AF22" s="123">
        <v>0</v>
      </c>
      <c r="AG22" s="982">
        <v>0</v>
      </c>
      <c r="AH22" s="123">
        <v>0</v>
      </c>
      <c r="AI22" s="123">
        <v>0</v>
      </c>
    </row>
    <row r="23" spans="1:35" s="36" customFormat="1" ht="20.65" hidden="1" customHeight="1">
      <c r="A23" s="405" t="s">
        <v>452</v>
      </c>
      <c r="B23" s="985">
        <v>0</v>
      </c>
      <c r="C23" s="982">
        <v>0</v>
      </c>
      <c r="D23" s="982">
        <v>0</v>
      </c>
      <c r="E23" s="982">
        <v>0</v>
      </c>
      <c r="F23" s="982">
        <v>0</v>
      </c>
      <c r="G23" s="982">
        <v>0</v>
      </c>
      <c r="H23" s="982">
        <v>0</v>
      </c>
      <c r="I23" s="982">
        <v>0</v>
      </c>
      <c r="J23" s="982">
        <v>0</v>
      </c>
      <c r="K23" s="982">
        <v>0</v>
      </c>
      <c r="L23" s="982">
        <v>0</v>
      </c>
      <c r="M23" s="982">
        <v>0</v>
      </c>
      <c r="N23" s="405" t="s">
        <v>452</v>
      </c>
      <c r="O23" s="985">
        <v>0</v>
      </c>
      <c r="P23" s="982">
        <v>0</v>
      </c>
      <c r="Q23" s="982">
        <v>0</v>
      </c>
      <c r="R23" s="982">
        <v>0</v>
      </c>
      <c r="S23" s="982">
        <v>0</v>
      </c>
      <c r="T23" s="982">
        <v>0</v>
      </c>
      <c r="U23" s="982">
        <v>0</v>
      </c>
      <c r="V23" s="982">
        <v>0</v>
      </c>
      <c r="W23" s="982">
        <v>0</v>
      </c>
      <c r="X23" s="982">
        <v>0</v>
      </c>
      <c r="Y23" s="982">
        <v>0</v>
      </c>
      <c r="Z23" s="982">
        <v>0</v>
      </c>
      <c r="AA23" s="405" t="s">
        <v>452</v>
      </c>
      <c r="AB23" s="500" t="s">
        <v>442</v>
      </c>
      <c r="AC23" s="276" t="s">
        <v>442</v>
      </c>
      <c r="AD23" s="276" t="s">
        <v>442</v>
      </c>
      <c r="AE23" s="276" t="s">
        <v>442</v>
      </c>
      <c r="AF23" s="982">
        <v>0</v>
      </c>
      <c r="AG23" s="982">
        <v>0</v>
      </c>
      <c r="AH23" s="982">
        <v>0</v>
      </c>
      <c r="AI23" s="982">
        <v>0</v>
      </c>
    </row>
    <row r="24" spans="1:35" s="36" customFormat="1" ht="20.65" hidden="1" customHeight="1">
      <c r="A24" s="405" t="s">
        <v>453</v>
      </c>
      <c r="B24" s="985">
        <v>1</v>
      </c>
      <c r="C24" s="982">
        <v>0</v>
      </c>
      <c r="D24" s="982">
        <v>17</v>
      </c>
      <c r="E24" s="982">
        <v>15</v>
      </c>
      <c r="F24" s="982">
        <v>1</v>
      </c>
      <c r="G24" s="982">
        <v>0</v>
      </c>
      <c r="H24" s="982">
        <v>17</v>
      </c>
      <c r="I24" s="982">
        <v>15</v>
      </c>
      <c r="J24" s="982">
        <v>0</v>
      </c>
      <c r="K24" s="982">
        <v>0</v>
      </c>
      <c r="L24" s="982">
        <v>0</v>
      </c>
      <c r="M24" s="982">
        <v>0</v>
      </c>
      <c r="N24" s="405" t="s">
        <v>453</v>
      </c>
      <c r="O24" s="985">
        <v>0</v>
      </c>
      <c r="P24" s="982">
        <v>0</v>
      </c>
      <c r="Q24" s="982">
        <v>0</v>
      </c>
      <c r="R24" s="982">
        <v>0</v>
      </c>
      <c r="S24" s="982">
        <v>0</v>
      </c>
      <c r="T24" s="982">
        <v>0</v>
      </c>
      <c r="U24" s="982">
        <v>0</v>
      </c>
      <c r="V24" s="982">
        <v>0</v>
      </c>
      <c r="W24" s="982">
        <v>0</v>
      </c>
      <c r="X24" s="982">
        <v>0</v>
      </c>
      <c r="Y24" s="982">
        <v>0</v>
      </c>
      <c r="Z24" s="982">
        <v>0</v>
      </c>
      <c r="AA24" s="405" t="s">
        <v>453</v>
      </c>
      <c r="AB24" s="500" t="s">
        <v>442</v>
      </c>
      <c r="AC24" s="276" t="s">
        <v>442</v>
      </c>
      <c r="AD24" s="276" t="s">
        <v>442</v>
      </c>
      <c r="AE24" s="276" t="s">
        <v>442</v>
      </c>
      <c r="AF24" s="982">
        <v>0</v>
      </c>
      <c r="AG24" s="982">
        <v>0</v>
      </c>
      <c r="AH24" s="982">
        <v>0</v>
      </c>
      <c r="AI24" s="982">
        <v>0</v>
      </c>
    </row>
    <row r="25" spans="1:35" s="36" customFormat="1" ht="20.65" hidden="1" customHeight="1">
      <c r="A25" s="405" t="s">
        <v>454</v>
      </c>
      <c r="B25" s="985">
        <v>2</v>
      </c>
      <c r="C25" s="982">
        <v>9</v>
      </c>
      <c r="D25" s="982">
        <v>12</v>
      </c>
      <c r="E25" s="982">
        <v>10</v>
      </c>
      <c r="F25" s="982">
        <v>1</v>
      </c>
      <c r="G25" s="982">
        <v>0</v>
      </c>
      <c r="H25" s="982">
        <v>6</v>
      </c>
      <c r="I25" s="982">
        <v>5</v>
      </c>
      <c r="J25" s="982">
        <v>1</v>
      </c>
      <c r="K25" s="982">
        <v>9</v>
      </c>
      <c r="L25" s="982">
        <v>6</v>
      </c>
      <c r="M25" s="982">
        <v>5</v>
      </c>
      <c r="N25" s="405" t="s">
        <v>454</v>
      </c>
      <c r="O25" s="985">
        <v>0</v>
      </c>
      <c r="P25" s="982">
        <v>0</v>
      </c>
      <c r="Q25" s="982">
        <v>0</v>
      </c>
      <c r="R25" s="982">
        <v>0</v>
      </c>
      <c r="S25" s="982">
        <v>0</v>
      </c>
      <c r="T25" s="982">
        <v>0</v>
      </c>
      <c r="U25" s="982">
        <v>0</v>
      </c>
      <c r="V25" s="982">
        <v>0</v>
      </c>
      <c r="W25" s="982">
        <v>0</v>
      </c>
      <c r="X25" s="982">
        <v>0</v>
      </c>
      <c r="Y25" s="982">
        <v>0</v>
      </c>
      <c r="Z25" s="982">
        <v>0</v>
      </c>
      <c r="AA25" s="405" t="s">
        <v>454</v>
      </c>
      <c r="AB25" s="500" t="s">
        <v>442</v>
      </c>
      <c r="AC25" s="276" t="s">
        <v>442</v>
      </c>
      <c r="AD25" s="276" t="s">
        <v>442</v>
      </c>
      <c r="AE25" s="276" t="s">
        <v>442</v>
      </c>
      <c r="AF25" s="982">
        <v>0</v>
      </c>
      <c r="AG25" s="982">
        <v>0</v>
      </c>
      <c r="AH25" s="982">
        <v>0</v>
      </c>
      <c r="AI25" s="982">
        <v>0</v>
      </c>
    </row>
    <row r="26" spans="1:35" s="36" customFormat="1" ht="20.65" hidden="1" customHeight="1">
      <c r="A26" s="405" t="s">
        <v>455</v>
      </c>
      <c r="B26" s="985">
        <v>5</v>
      </c>
      <c r="C26" s="982">
        <v>78</v>
      </c>
      <c r="D26" s="982">
        <v>74</v>
      </c>
      <c r="E26" s="982">
        <v>32</v>
      </c>
      <c r="F26" s="123">
        <v>2</v>
      </c>
      <c r="G26" s="982">
        <v>0</v>
      </c>
      <c r="H26" s="123">
        <v>19</v>
      </c>
      <c r="I26" s="123">
        <v>8</v>
      </c>
      <c r="J26" s="982">
        <v>2</v>
      </c>
      <c r="K26" s="982">
        <v>78</v>
      </c>
      <c r="L26" s="982">
        <v>36</v>
      </c>
      <c r="M26" s="982">
        <v>16</v>
      </c>
      <c r="N26" s="405" t="s">
        <v>455</v>
      </c>
      <c r="O26" s="985">
        <v>0</v>
      </c>
      <c r="P26" s="982">
        <v>0</v>
      </c>
      <c r="Q26" s="982">
        <v>0</v>
      </c>
      <c r="R26" s="982">
        <v>0</v>
      </c>
      <c r="S26" s="123">
        <v>1</v>
      </c>
      <c r="T26" s="982">
        <v>0</v>
      </c>
      <c r="U26" s="123">
        <v>19</v>
      </c>
      <c r="V26" s="123">
        <v>8</v>
      </c>
      <c r="W26" s="982">
        <v>0</v>
      </c>
      <c r="X26" s="982">
        <v>0</v>
      </c>
      <c r="Y26" s="982">
        <v>0</v>
      </c>
      <c r="Z26" s="982">
        <v>0</v>
      </c>
      <c r="AA26" s="405" t="s">
        <v>455</v>
      </c>
      <c r="AB26" s="500" t="s">
        <v>442</v>
      </c>
      <c r="AC26" s="276" t="s">
        <v>442</v>
      </c>
      <c r="AD26" s="276" t="s">
        <v>442</v>
      </c>
      <c r="AE26" s="276" t="s">
        <v>442</v>
      </c>
      <c r="AF26" s="123">
        <v>0</v>
      </c>
      <c r="AG26" s="982">
        <v>0</v>
      </c>
      <c r="AH26" s="123">
        <v>0</v>
      </c>
      <c r="AI26" s="123">
        <v>0</v>
      </c>
    </row>
    <row r="27" spans="1:35" s="36" customFormat="1" ht="20.65" hidden="1" customHeight="1">
      <c r="A27" s="405" t="s">
        <v>456</v>
      </c>
      <c r="B27" s="985">
        <v>2</v>
      </c>
      <c r="C27" s="982">
        <v>0</v>
      </c>
      <c r="D27" s="982">
        <v>77</v>
      </c>
      <c r="E27" s="982">
        <v>56</v>
      </c>
      <c r="F27" s="982">
        <v>2</v>
      </c>
      <c r="G27" s="982">
        <v>0</v>
      </c>
      <c r="H27" s="982">
        <v>77</v>
      </c>
      <c r="I27" s="982">
        <v>56</v>
      </c>
      <c r="J27" s="982">
        <v>0</v>
      </c>
      <c r="K27" s="982">
        <v>0</v>
      </c>
      <c r="L27" s="982">
        <v>0</v>
      </c>
      <c r="M27" s="982">
        <v>0</v>
      </c>
      <c r="N27" s="405" t="s">
        <v>456</v>
      </c>
      <c r="O27" s="985">
        <v>0</v>
      </c>
      <c r="P27" s="982">
        <v>0</v>
      </c>
      <c r="Q27" s="982">
        <v>0</v>
      </c>
      <c r="R27" s="982">
        <v>0</v>
      </c>
      <c r="S27" s="982">
        <v>0</v>
      </c>
      <c r="T27" s="982">
        <v>0</v>
      </c>
      <c r="U27" s="982">
        <v>0</v>
      </c>
      <c r="V27" s="982">
        <v>0</v>
      </c>
      <c r="W27" s="982">
        <v>0</v>
      </c>
      <c r="X27" s="982">
        <v>0</v>
      </c>
      <c r="Y27" s="982">
        <v>0</v>
      </c>
      <c r="Z27" s="982">
        <v>0</v>
      </c>
      <c r="AA27" s="405" t="s">
        <v>456</v>
      </c>
      <c r="AB27" s="500" t="s">
        <v>442</v>
      </c>
      <c r="AC27" s="276" t="s">
        <v>442</v>
      </c>
      <c r="AD27" s="276" t="s">
        <v>442</v>
      </c>
      <c r="AE27" s="276" t="s">
        <v>442</v>
      </c>
      <c r="AF27" s="951">
        <v>0</v>
      </c>
      <c r="AG27" s="951">
        <v>0</v>
      </c>
      <c r="AH27" s="951">
        <v>0</v>
      </c>
      <c r="AI27" s="951">
        <v>0</v>
      </c>
    </row>
    <row r="28" spans="1:35" s="36" customFormat="1" ht="20.65" hidden="1" customHeight="1">
      <c r="A28" s="405" t="s">
        <v>457</v>
      </c>
      <c r="B28" s="985">
        <v>7</v>
      </c>
      <c r="C28" s="982">
        <v>0</v>
      </c>
      <c r="D28" s="982">
        <v>53</v>
      </c>
      <c r="E28" s="982">
        <v>66</v>
      </c>
      <c r="F28" s="982">
        <v>4</v>
      </c>
      <c r="G28" s="982">
        <v>0</v>
      </c>
      <c r="H28" s="982">
        <v>51</v>
      </c>
      <c r="I28" s="982">
        <v>62</v>
      </c>
      <c r="J28" s="982">
        <v>0</v>
      </c>
      <c r="K28" s="982">
        <v>0</v>
      </c>
      <c r="L28" s="982">
        <v>0</v>
      </c>
      <c r="M28" s="982">
        <v>0</v>
      </c>
      <c r="N28" s="405" t="s">
        <v>457</v>
      </c>
      <c r="O28" s="985">
        <v>0</v>
      </c>
      <c r="P28" s="982">
        <v>0</v>
      </c>
      <c r="Q28" s="982">
        <v>0</v>
      </c>
      <c r="R28" s="982">
        <v>0</v>
      </c>
      <c r="S28" s="982">
        <v>3</v>
      </c>
      <c r="T28" s="982">
        <v>0</v>
      </c>
      <c r="U28" s="982">
        <v>2</v>
      </c>
      <c r="V28" s="982">
        <v>4</v>
      </c>
      <c r="W28" s="982">
        <v>0</v>
      </c>
      <c r="X28" s="982">
        <v>0</v>
      </c>
      <c r="Y28" s="982">
        <v>0</v>
      </c>
      <c r="Z28" s="982">
        <v>0</v>
      </c>
      <c r="AA28" s="405" t="s">
        <v>457</v>
      </c>
      <c r="AB28" s="500" t="s">
        <v>442</v>
      </c>
      <c r="AC28" s="276" t="s">
        <v>442</v>
      </c>
      <c r="AD28" s="276" t="s">
        <v>442</v>
      </c>
      <c r="AE28" s="276" t="s">
        <v>442</v>
      </c>
      <c r="AF28" s="951">
        <v>0</v>
      </c>
      <c r="AG28" s="951">
        <v>0</v>
      </c>
      <c r="AH28" s="951">
        <v>0</v>
      </c>
      <c r="AI28" s="951">
        <v>0</v>
      </c>
    </row>
    <row r="29" spans="1:35" s="36" customFormat="1" ht="20.65" hidden="1" customHeight="1">
      <c r="A29" s="405" t="s">
        <v>458</v>
      </c>
      <c r="B29" s="985">
        <v>3</v>
      </c>
      <c r="C29" s="982">
        <v>9</v>
      </c>
      <c r="D29" s="982">
        <v>3</v>
      </c>
      <c r="E29" s="982">
        <v>3</v>
      </c>
      <c r="F29" s="982">
        <v>1</v>
      </c>
      <c r="G29" s="982">
        <v>0</v>
      </c>
      <c r="H29" s="982">
        <v>3</v>
      </c>
      <c r="I29" s="982">
        <v>3</v>
      </c>
      <c r="J29" s="982">
        <v>1</v>
      </c>
      <c r="K29" s="982">
        <v>9</v>
      </c>
      <c r="L29" s="982">
        <v>0</v>
      </c>
      <c r="M29" s="982">
        <v>0</v>
      </c>
      <c r="N29" s="405" t="s">
        <v>458</v>
      </c>
      <c r="O29" s="985">
        <v>0</v>
      </c>
      <c r="P29" s="982">
        <v>0</v>
      </c>
      <c r="Q29" s="982">
        <v>0</v>
      </c>
      <c r="R29" s="982">
        <v>0</v>
      </c>
      <c r="S29" s="982">
        <v>1</v>
      </c>
      <c r="T29" s="982">
        <v>0</v>
      </c>
      <c r="U29" s="982">
        <v>0</v>
      </c>
      <c r="V29" s="982">
        <v>0</v>
      </c>
      <c r="W29" s="982">
        <v>0</v>
      </c>
      <c r="X29" s="982">
        <v>0</v>
      </c>
      <c r="Y29" s="982">
        <v>0</v>
      </c>
      <c r="Z29" s="982">
        <v>0</v>
      </c>
      <c r="AA29" s="405" t="s">
        <v>458</v>
      </c>
      <c r="AB29" s="500" t="s">
        <v>442</v>
      </c>
      <c r="AC29" s="276" t="s">
        <v>442</v>
      </c>
      <c r="AD29" s="276" t="s">
        <v>442</v>
      </c>
      <c r="AE29" s="276" t="s">
        <v>442</v>
      </c>
      <c r="AF29" s="951">
        <v>0</v>
      </c>
      <c r="AG29" s="951">
        <v>0</v>
      </c>
      <c r="AH29" s="951">
        <v>0</v>
      </c>
      <c r="AI29" s="951">
        <v>0</v>
      </c>
    </row>
    <row r="30" spans="1:35" s="36" customFormat="1" ht="20.65" hidden="1" customHeight="1">
      <c r="A30" s="405" t="s">
        <v>459</v>
      </c>
      <c r="B30" s="985">
        <v>2</v>
      </c>
      <c r="C30" s="982">
        <v>0</v>
      </c>
      <c r="D30" s="982">
        <v>13</v>
      </c>
      <c r="E30" s="982">
        <v>12</v>
      </c>
      <c r="F30" s="982">
        <v>1</v>
      </c>
      <c r="G30" s="982">
        <v>0</v>
      </c>
      <c r="H30" s="982">
        <v>13</v>
      </c>
      <c r="I30" s="982">
        <v>12</v>
      </c>
      <c r="J30" s="982">
        <v>0</v>
      </c>
      <c r="K30" s="982">
        <v>0</v>
      </c>
      <c r="L30" s="982">
        <v>0</v>
      </c>
      <c r="M30" s="982">
        <v>0</v>
      </c>
      <c r="N30" s="405" t="s">
        <v>459</v>
      </c>
      <c r="O30" s="985">
        <v>0</v>
      </c>
      <c r="P30" s="982">
        <v>0</v>
      </c>
      <c r="Q30" s="982">
        <v>0</v>
      </c>
      <c r="R30" s="982">
        <v>0</v>
      </c>
      <c r="S30" s="982">
        <v>1</v>
      </c>
      <c r="T30" s="982">
        <v>0</v>
      </c>
      <c r="U30" s="982">
        <v>0</v>
      </c>
      <c r="V30" s="982">
        <v>0</v>
      </c>
      <c r="W30" s="982">
        <v>0</v>
      </c>
      <c r="X30" s="982">
        <v>0</v>
      </c>
      <c r="Y30" s="982">
        <v>0</v>
      </c>
      <c r="Z30" s="982">
        <v>0</v>
      </c>
      <c r="AA30" s="405" t="s">
        <v>459</v>
      </c>
      <c r="AB30" s="500" t="s">
        <v>442</v>
      </c>
      <c r="AC30" s="276" t="s">
        <v>442</v>
      </c>
      <c r="AD30" s="276" t="s">
        <v>442</v>
      </c>
      <c r="AE30" s="276" t="s">
        <v>442</v>
      </c>
      <c r="AF30" s="951">
        <v>0</v>
      </c>
      <c r="AG30" s="951">
        <v>0</v>
      </c>
      <c r="AH30" s="951">
        <v>0</v>
      </c>
      <c r="AI30" s="951">
        <v>0</v>
      </c>
    </row>
    <row r="31" spans="1:35" s="36" customFormat="1" ht="20.65" hidden="1" customHeight="1">
      <c r="A31" s="406" t="s">
        <v>1107</v>
      </c>
      <c r="B31" s="985">
        <v>23</v>
      </c>
      <c r="C31" s="982">
        <v>145</v>
      </c>
      <c r="D31" s="982">
        <v>707</v>
      </c>
      <c r="E31" s="982">
        <v>428</v>
      </c>
      <c r="F31" s="123">
        <v>11</v>
      </c>
      <c r="G31" s="982">
        <v>0</v>
      </c>
      <c r="H31" s="123">
        <v>529</v>
      </c>
      <c r="I31" s="123">
        <v>375</v>
      </c>
      <c r="J31" s="123">
        <v>4</v>
      </c>
      <c r="K31" s="123">
        <v>145</v>
      </c>
      <c r="L31" s="123">
        <v>127</v>
      </c>
      <c r="M31" s="123">
        <v>50</v>
      </c>
      <c r="N31" s="406" t="s">
        <v>1107</v>
      </c>
      <c r="O31" s="985">
        <v>0</v>
      </c>
      <c r="P31" s="982">
        <v>0</v>
      </c>
      <c r="Q31" s="982">
        <v>0</v>
      </c>
      <c r="R31" s="982">
        <v>0</v>
      </c>
      <c r="S31" s="123">
        <v>8</v>
      </c>
      <c r="T31" s="982">
        <v>0</v>
      </c>
      <c r="U31" s="123">
        <v>51</v>
      </c>
      <c r="V31" s="123">
        <v>3</v>
      </c>
      <c r="W31" s="982">
        <v>0</v>
      </c>
      <c r="X31" s="982">
        <v>0</v>
      </c>
      <c r="Y31" s="982">
        <v>0</v>
      </c>
      <c r="Z31" s="982">
        <v>0</v>
      </c>
      <c r="AA31" s="406" t="s">
        <v>1107</v>
      </c>
      <c r="AB31" s="500" t="s">
        <v>442</v>
      </c>
      <c r="AC31" s="276" t="s">
        <v>442</v>
      </c>
      <c r="AD31" s="276" t="s">
        <v>442</v>
      </c>
      <c r="AE31" s="276" t="s">
        <v>442</v>
      </c>
      <c r="AF31" s="120">
        <v>0</v>
      </c>
      <c r="AG31" s="951">
        <v>0</v>
      </c>
      <c r="AH31" s="120">
        <v>0</v>
      </c>
      <c r="AI31" s="120">
        <v>0</v>
      </c>
    </row>
    <row r="32" spans="1:35" s="36" customFormat="1" ht="20.65" hidden="1" customHeight="1">
      <c r="A32" s="406" t="s">
        <v>1108</v>
      </c>
      <c r="B32" s="985">
        <v>14</v>
      </c>
      <c r="C32" s="982">
        <v>40</v>
      </c>
      <c r="D32" s="982">
        <v>494</v>
      </c>
      <c r="E32" s="982">
        <v>348</v>
      </c>
      <c r="F32" s="982">
        <v>8</v>
      </c>
      <c r="G32" s="982">
        <v>0</v>
      </c>
      <c r="H32" s="982">
        <v>448</v>
      </c>
      <c r="I32" s="982">
        <v>331</v>
      </c>
      <c r="J32" s="982">
        <v>1</v>
      </c>
      <c r="K32" s="982">
        <v>40</v>
      </c>
      <c r="L32" s="982">
        <v>40</v>
      </c>
      <c r="M32" s="982">
        <v>14</v>
      </c>
      <c r="N32" s="406" t="s">
        <v>1108</v>
      </c>
      <c r="O32" s="985">
        <v>0</v>
      </c>
      <c r="P32" s="982">
        <v>0</v>
      </c>
      <c r="Q32" s="982">
        <v>0</v>
      </c>
      <c r="R32" s="982">
        <v>0</v>
      </c>
      <c r="S32" s="982">
        <v>5</v>
      </c>
      <c r="T32" s="982">
        <v>0</v>
      </c>
      <c r="U32" s="982">
        <v>6</v>
      </c>
      <c r="V32" s="982">
        <v>3</v>
      </c>
      <c r="W32" s="982">
        <v>0</v>
      </c>
      <c r="X32" s="982">
        <v>0</v>
      </c>
      <c r="Y32" s="982">
        <v>0</v>
      </c>
      <c r="Z32" s="982">
        <v>0</v>
      </c>
      <c r="AA32" s="406" t="s">
        <v>1108</v>
      </c>
      <c r="AB32" s="500" t="s">
        <v>442</v>
      </c>
      <c r="AC32" s="276" t="s">
        <v>442</v>
      </c>
      <c r="AD32" s="276" t="s">
        <v>442</v>
      </c>
      <c r="AE32" s="276" t="s">
        <v>442</v>
      </c>
      <c r="AF32" s="951">
        <v>0</v>
      </c>
      <c r="AG32" s="951">
        <v>0</v>
      </c>
      <c r="AH32" s="951">
        <v>0</v>
      </c>
      <c r="AI32" s="951">
        <v>0</v>
      </c>
    </row>
    <row r="33" spans="1:35" s="36" customFormat="1" ht="20.65" hidden="1" customHeight="1">
      <c r="A33" s="405" t="s">
        <v>462</v>
      </c>
      <c r="B33" s="985">
        <v>0</v>
      </c>
      <c r="C33" s="982">
        <v>0</v>
      </c>
      <c r="D33" s="982">
        <v>0</v>
      </c>
      <c r="E33" s="982">
        <v>0</v>
      </c>
      <c r="F33" s="982">
        <v>0</v>
      </c>
      <c r="G33" s="982">
        <v>0</v>
      </c>
      <c r="H33" s="982">
        <v>0</v>
      </c>
      <c r="I33" s="982">
        <v>0</v>
      </c>
      <c r="J33" s="982">
        <v>0</v>
      </c>
      <c r="K33" s="982">
        <v>0</v>
      </c>
      <c r="L33" s="982">
        <v>0</v>
      </c>
      <c r="M33" s="982">
        <v>0</v>
      </c>
      <c r="N33" s="405" t="s">
        <v>462</v>
      </c>
      <c r="O33" s="985">
        <v>0</v>
      </c>
      <c r="P33" s="982">
        <v>0</v>
      </c>
      <c r="Q33" s="982">
        <v>0</v>
      </c>
      <c r="R33" s="982">
        <v>0</v>
      </c>
      <c r="S33" s="982">
        <v>0</v>
      </c>
      <c r="T33" s="982">
        <v>0</v>
      </c>
      <c r="U33" s="982">
        <v>0</v>
      </c>
      <c r="V33" s="982">
        <v>0</v>
      </c>
      <c r="W33" s="982">
        <v>0</v>
      </c>
      <c r="X33" s="982">
        <v>0</v>
      </c>
      <c r="Y33" s="982">
        <v>0</v>
      </c>
      <c r="Z33" s="982">
        <v>0</v>
      </c>
      <c r="AA33" s="405" t="s">
        <v>462</v>
      </c>
      <c r="AB33" s="500" t="s">
        <v>442</v>
      </c>
      <c r="AC33" s="276" t="s">
        <v>442</v>
      </c>
      <c r="AD33" s="276" t="s">
        <v>442</v>
      </c>
      <c r="AE33" s="276" t="s">
        <v>442</v>
      </c>
      <c r="AF33" s="951">
        <v>0</v>
      </c>
      <c r="AG33" s="951">
        <v>0</v>
      </c>
      <c r="AH33" s="951">
        <v>0</v>
      </c>
      <c r="AI33" s="951">
        <v>0</v>
      </c>
    </row>
    <row r="34" spans="1:35" s="36" customFormat="1" ht="20.65" hidden="1" customHeight="1">
      <c r="A34" s="405" t="s">
        <v>463</v>
      </c>
      <c r="B34" s="985">
        <v>0</v>
      </c>
      <c r="C34" s="982">
        <v>0</v>
      </c>
      <c r="D34" s="982">
        <v>0</v>
      </c>
      <c r="E34" s="982">
        <v>0</v>
      </c>
      <c r="F34" s="982">
        <v>0</v>
      </c>
      <c r="G34" s="982">
        <v>0</v>
      </c>
      <c r="H34" s="982">
        <v>0</v>
      </c>
      <c r="I34" s="982">
        <v>0</v>
      </c>
      <c r="J34" s="982">
        <v>0</v>
      </c>
      <c r="K34" s="982">
        <v>0</v>
      </c>
      <c r="L34" s="982">
        <v>0</v>
      </c>
      <c r="M34" s="982">
        <v>0</v>
      </c>
      <c r="N34" s="405" t="s">
        <v>463</v>
      </c>
      <c r="O34" s="985">
        <v>0</v>
      </c>
      <c r="P34" s="982">
        <v>0</v>
      </c>
      <c r="Q34" s="982">
        <v>0</v>
      </c>
      <c r="R34" s="982">
        <v>0</v>
      </c>
      <c r="S34" s="982">
        <v>0</v>
      </c>
      <c r="T34" s="982">
        <v>0</v>
      </c>
      <c r="U34" s="982">
        <v>0</v>
      </c>
      <c r="V34" s="982">
        <v>0</v>
      </c>
      <c r="W34" s="982">
        <v>0</v>
      </c>
      <c r="X34" s="982">
        <v>0</v>
      </c>
      <c r="Y34" s="982">
        <v>0</v>
      </c>
      <c r="Z34" s="982">
        <v>0</v>
      </c>
      <c r="AA34" s="405" t="s">
        <v>463</v>
      </c>
      <c r="AB34" s="500" t="s">
        <v>442</v>
      </c>
      <c r="AC34" s="276" t="s">
        <v>442</v>
      </c>
      <c r="AD34" s="276" t="s">
        <v>442</v>
      </c>
      <c r="AE34" s="276" t="s">
        <v>442</v>
      </c>
      <c r="AF34" s="951">
        <v>0</v>
      </c>
      <c r="AG34" s="951">
        <v>0</v>
      </c>
      <c r="AH34" s="951">
        <v>0</v>
      </c>
      <c r="AI34" s="951">
        <v>0</v>
      </c>
    </row>
    <row r="35" spans="1:35" s="36" customFormat="1" ht="20.65" hidden="1" customHeight="1">
      <c r="A35" s="405" t="s">
        <v>464</v>
      </c>
      <c r="B35" s="985">
        <v>11</v>
      </c>
      <c r="C35" s="982">
        <v>139</v>
      </c>
      <c r="D35" s="982">
        <v>308</v>
      </c>
      <c r="E35" s="982">
        <v>212</v>
      </c>
      <c r="F35" s="982">
        <v>4</v>
      </c>
      <c r="G35" s="982">
        <v>0</v>
      </c>
      <c r="H35" s="982">
        <v>189</v>
      </c>
      <c r="I35" s="982">
        <v>127</v>
      </c>
      <c r="J35" s="982">
        <v>4</v>
      </c>
      <c r="K35" s="982">
        <v>130</v>
      </c>
      <c r="L35" s="982">
        <v>81</v>
      </c>
      <c r="M35" s="982">
        <v>29</v>
      </c>
      <c r="N35" s="405" t="s">
        <v>464</v>
      </c>
      <c r="O35" s="985">
        <v>1</v>
      </c>
      <c r="P35" s="982">
        <v>9</v>
      </c>
      <c r="Q35" s="982">
        <v>3</v>
      </c>
      <c r="R35" s="982">
        <v>4</v>
      </c>
      <c r="S35" s="982">
        <v>2</v>
      </c>
      <c r="T35" s="982">
        <v>0</v>
      </c>
      <c r="U35" s="982">
        <v>35</v>
      </c>
      <c r="V35" s="982">
        <v>52</v>
      </c>
      <c r="W35" s="982">
        <v>1</v>
      </c>
      <c r="X35" s="982">
        <v>9</v>
      </c>
      <c r="Y35" s="982">
        <v>3</v>
      </c>
      <c r="Z35" s="982">
        <v>4</v>
      </c>
      <c r="AA35" s="405" t="s">
        <v>464</v>
      </c>
      <c r="AB35" s="500" t="s">
        <v>442</v>
      </c>
      <c r="AC35" s="276" t="s">
        <v>442</v>
      </c>
      <c r="AD35" s="276" t="s">
        <v>442</v>
      </c>
      <c r="AE35" s="276" t="s">
        <v>442</v>
      </c>
      <c r="AF35" s="951">
        <v>0</v>
      </c>
      <c r="AG35" s="951">
        <v>0</v>
      </c>
      <c r="AH35" s="951">
        <v>0</v>
      </c>
      <c r="AI35" s="951">
        <v>0</v>
      </c>
    </row>
    <row r="36" spans="1:35" s="36" customFormat="1" ht="20.65" hidden="1" customHeight="1">
      <c r="A36" s="405" t="s">
        <v>465</v>
      </c>
      <c r="B36" s="985">
        <v>10</v>
      </c>
      <c r="C36" s="982">
        <v>240</v>
      </c>
      <c r="D36" s="982">
        <v>346</v>
      </c>
      <c r="E36" s="982">
        <v>142</v>
      </c>
      <c r="F36" s="123">
        <v>4</v>
      </c>
      <c r="G36" s="982">
        <v>0</v>
      </c>
      <c r="H36" s="123">
        <v>132</v>
      </c>
      <c r="I36" s="123">
        <v>109</v>
      </c>
      <c r="J36" s="123">
        <v>3</v>
      </c>
      <c r="K36" s="123">
        <v>80</v>
      </c>
      <c r="L36" s="123">
        <v>54</v>
      </c>
      <c r="M36" s="123">
        <v>28</v>
      </c>
      <c r="N36" s="405" t="s">
        <v>465</v>
      </c>
      <c r="O36" s="985">
        <v>0</v>
      </c>
      <c r="P36" s="982">
        <v>0</v>
      </c>
      <c r="Q36" s="982">
        <v>0</v>
      </c>
      <c r="R36" s="982">
        <v>0</v>
      </c>
      <c r="S36" s="982">
        <v>2</v>
      </c>
      <c r="T36" s="982">
        <v>0</v>
      </c>
      <c r="U36" s="982">
        <v>0</v>
      </c>
      <c r="V36" s="982">
        <v>0</v>
      </c>
      <c r="W36" s="982">
        <v>0</v>
      </c>
      <c r="X36" s="982">
        <v>0</v>
      </c>
      <c r="Y36" s="982">
        <v>0</v>
      </c>
      <c r="Z36" s="982">
        <v>0</v>
      </c>
      <c r="AA36" s="405" t="s">
        <v>465</v>
      </c>
      <c r="AB36" s="500" t="s">
        <v>442</v>
      </c>
      <c r="AC36" s="276" t="s">
        <v>442</v>
      </c>
      <c r="AD36" s="276" t="s">
        <v>442</v>
      </c>
      <c r="AE36" s="276" t="s">
        <v>442</v>
      </c>
      <c r="AF36" s="951">
        <v>1</v>
      </c>
      <c r="AG36" s="951">
        <v>160</v>
      </c>
      <c r="AH36" s="951">
        <v>160</v>
      </c>
      <c r="AI36" s="951">
        <v>5</v>
      </c>
    </row>
    <row r="37" spans="1:35" s="36" customFormat="1" ht="20.65" hidden="1" customHeight="1">
      <c r="A37" s="405" t="s">
        <v>466</v>
      </c>
      <c r="B37" s="985">
        <v>7</v>
      </c>
      <c r="C37" s="982">
        <v>46</v>
      </c>
      <c r="D37" s="982">
        <v>189</v>
      </c>
      <c r="E37" s="982">
        <v>148</v>
      </c>
      <c r="F37" s="982">
        <v>4</v>
      </c>
      <c r="G37" s="982">
        <v>0</v>
      </c>
      <c r="H37" s="982">
        <v>144</v>
      </c>
      <c r="I37" s="982">
        <v>106</v>
      </c>
      <c r="J37" s="982">
        <v>2</v>
      </c>
      <c r="K37" s="982">
        <v>46</v>
      </c>
      <c r="L37" s="982">
        <v>38</v>
      </c>
      <c r="M37" s="982">
        <v>17</v>
      </c>
      <c r="N37" s="405" t="s">
        <v>466</v>
      </c>
      <c r="O37" s="985">
        <v>0</v>
      </c>
      <c r="P37" s="982">
        <v>0</v>
      </c>
      <c r="Q37" s="982">
        <v>0</v>
      </c>
      <c r="R37" s="982">
        <v>0</v>
      </c>
      <c r="S37" s="982">
        <v>1</v>
      </c>
      <c r="T37" s="982">
        <v>0</v>
      </c>
      <c r="U37" s="982">
        <v>7</v>
      </c>
      <c r="V37" s="982">
        <v>25</v>
      </c>
      <c r="W37" s="982">
        <v>0</v>
      </c>
      <c r="X37" s="982">
        <v>0</v>
      </c>
      <c r="Y37" s="982">
        <v>0</v>
      </c>
      <c r="Z37" s="982">
        <v>0</v>
      </c>
      <c r="AA37" s="405" t="s">
        <v>466</v>
      </c>
      <c r="AB37" s="500" t="s">
        <v>442</v>
      </c>
      <c r="AC37" s="276" t="s">
        <v>442</v>
      </c>
      <c r="AD37" s="276" t="s">
        <v>442</v>
      </c>
      <c r="AE37" s="276" t="s">
        <v>442</v>
      </c>
      <c r="AF37" s="982">
        <v>0</v>
      </c>
      <c r="AG37" s="982">
        <v>0</v>
      </c>
      <c r="AH37" s="982">
        <v>0</v>
      </c>
      <c r="AI37" s="982">
        <v>0</v>
      </c>
    </row>
    <row r="38" spans="1:35" s="36" customFormat="1" ht="20.65" hidden="1" customHeight="1">
      <c r="A38" s="405" t="s">
        <v>467</v>
      </c>
      <c r="B38" s="985">
        <v>1</v>
      </c>
      <c r="C38" s="982">
        <v>37</v>
      </c>
      <c r="D38" s="982">
        <v>28</v>
      </c>
      <c r="E38" s="982">
        <v>11</v>
      </c>
      <c r="F38" s="982">
        <v>0</v>
      </c>
      <c r="G38" s="982">
        <v>0</v>
      </c>
      <c r="H38" s="982">
        <v>0</v>
      </c>
      <c r="I38" s="982">
        <v>0</v>
      </c>
      <c r="J38" s="982">
        <v>1</v>
      </c>
      <c r="K38" s="982">
        <v>37</v>
      </c>
      <c r="L38" s="982">
        <v>28</v>
      </c>
      <c r="M38" s="982">
        <v>11</v>
      </c>
      <c r="N38" s="405" t="s">
        <v>467</v>
      </c>
      <c r="O38" s="985">
        <v>0</v>
      </c>
      <c r="P38" s="982">
        <v>0</v>
      </c>
      <c r="Q38" s="982">
        <v>0</v>
      </c>
      <c r="R38" s="982">
        <v>0</v>
      </c>
      <c r="S38" s="982">
        <v>0</v>
      </c>
      <c r="T38" s="982">
        <v>0</v>
      </c>
      <c r="U38" s="982">
        <v>0</v>
      </c>
      <c r="V38" s="982">
        <v>0</v>
      </c>
      <c r="W38" s="982">
        <v>0</v>
      </c>
      <c r="X38" s="982">
        <v>0</v>
      </c>
      <c r="Y38" s="982">
        <v>0</v>
      </c>
      <c r="Z38" s="982">
        <v>0</v>
      </c>
      <c r="AA38" s="405" t="s">
        <v>467</v>
      </c>
      <c r="AB38" s="500" t="s">
        <v>442</v>
      </c>
      <c r="AC38" s="276" t="s">
        <v>442</v>
      </c>
      <c r="AD38" s="276" t="s">
        <v>442</v>
      </c>
      <c r="AE38" s="276" t="s">
        <v>442</v>
      </c>
      <c r="AF38" s="982">
        <v>0</v>
      </c>
      <c r="AG38" s="982">
        <v>0</v>
      </c>
      <c r="AH38" s="982">
        <v>0</v>
      </c>
      <c r="AI38" s="982">
        <v>0</v>
      </c>
    </row>
    <row r="39" spans="1:35" s="36" customFormat="1" ht="20.65" customHeight="1">
      <c r="A39" s="136">
        <v>2023</v>
      </c>
      <c r="B39" s="500">
        <f>SUM(B40:B60)</f>
        <v>133</v>
      </c>
      <c r="C39" s="276">
        <f>SUM(C40:C60)</f>
        <v>991</v>
      </c>
      <c r="D39" s="276">
        <f>SUM(D40:D60)</f>
        <v>3268</v>
      </c>
      <c r="E39" s="276">
        <f>SUM(E40:E60)</f>
        <v>2105</v>
      </c>
      <c r="F39" s="276">
        <f t="shared" ref="F39:M39" si="0">SUM(F40:F60)</f>
        <v>64</v>
      </c>
      <c r="G39" s="276">
        <f t="shared" si="0"/>
        <v>0</v>
      </c>
      <c r="H39" s="276">
        <f t="shared" si="0"/>
        <v>2335</v>
      </c>
      <c r="I39" s="276">
        <f t="shared" si="0"/>
        <v>1649</v>
      </c>
      <c r="J39" s="276">
        <f t="shared" si="0"/>
        <v>26</v>
      </c>
      <c r="K39" s="276">
        <f t="shared" si="0"/>
        <v>802</v>
      </c>
      <c r="L39" s="276">
        <f t="shared" si="0"/>
        <v>606</v>
      </c>
      <c r="M39" s="276">
        <f t="shared" si="0"/>
        <v>262</v>
      </c>
      <c r="N39" s="136">
        <v>2023</v>
      </c>
      <c r="O39" s="500">
        <f t="shared" ref="O39:Z39" si="1">SUM(O40:O60)</f>
        <v>1</v>
      </c>
      <c r="P39" s="276">
        <f t="shared" si="1"/>
        <v>9</v>
      </c>
      <c r="Q39" s="276">
        <f t="shared" si="1"/>
        <v>4</v>
      </c>
      <c r="R39" s="276">
        <f t="shared" si="1"/>
        <v>4</v>
      </c>
      <c r="S39" s="276">
        <f t="shared" si="1"/>
        <v>32</v>
      </c>
      <c r="T39" s="276">
        <f t="shared" si="1"/>
        <v>0</v>
      </c>
      <c r="U39" s="276">
        <f t="shared" si="1"/>
        <v>93</v>
      </c>
      <c r="V39" s="276">
        <f t="shared" si="1"/>
        <v>85</v>
      </c>
      <c r="W39" s="276">
        <f t="shared" si="1"/>
        <v>5</v>
      </c>
      <c r="X39" s="276">
        <f t="shared" si="1"/>
        <v>0</v>
      </c>
      <c r="Y39" s="276">
        <f t="shared" si="1"/>
        <v>26</v>
      </c>
      <c r="Z39" s="276">
        <f t="shared" si="1"/>
        <v>95</v>
      </c>
      <c r="AA39" s="136">
        <v>2023</v>
      </c>
      <c r="AB39" s="500">
        <f t="shared" ref="AB39:AI39" si="2">SUM(AB40:AB60)</f>
        <v>4</v>
      </c>
      <c r="AC39" s="276">
        <f t="shared" si="2"/>
        <v>0</v>
      </c>
      <c r="AD39" s="276">
        <f t="shared" si="2"/>
        <v>31</v>
      </c>
      <c r="AE39" s="276">
        <f t="shared" si="2"/>
        <v>4</v>
      </c>
      <c r="AF39" s="276">
        <f t="shared" si="2"/>
        <v>1</v>
      </c>
      <c r="AG39" s="276">
        <f t="shared" si="2"/>
        <v>180</v>
      </c>
      <c r="AH39" s="276">
        <f t="shared" si="2"/>
        <v>173</v>
      </c>
      <c r="AI39" s="276">
        <f t="shared" si="2"/>
        <v>6</v>
      </c>
    </row>
    <row r="40" spans="1:35" s="36" customFormat="1" ht="20.65" hidden="1" customHeight="1">
      <c r="A40" s="530" t="s">
        <v>468</v>
      </c>
      <c r="B40" s="985">
        <f>F40+J40+O40+S40+W40+AB40+AF40</f>
        <v>25</v>
      </c>
      <c r="C40" s="982">
        <f>G40+K40+P40+T40+X40+AC40+AG40</f>
        <v>153</v>
      </c>
      <c r="D40" s="982">
        <f>H40+L40+Q40+U40+Y40+AD40+AH40</f>
        <v>643</v>
      </c>
      <c r="E40" s="982">
        <f>I40+M40+R40+V40+Z40+AE40+AI40</f>
        <v>400</v>
      </c>
      <c r="F40" s="123">
        <v>12</v>
      </c>
      <c r="G40" s="403">
        <f t="shared" ref="G40" si="3">SUM(G41:G61)</f>
        <v>0</v>
      </c>
      <c r="H40" s="123">
        <v>498</v>
      </c>
      <c r="I40" s="123">
        <v>339</v>
      </c>
      <c r="J40" s="123">
        <v>5</v>
      </c>
      <c r="K40" s="123">
        <v>153</v>
      </c>
      <c r="L40" s="123">
        <v>114</v>
      </c>
      <c r="M40" s="123">
        <v>59</v>
      </c>
      <c r="N40" s="530" t="s">
        <v>1026</v>
      </c>
      <c r="O40" s="985">
        <v>0</v>
      </c>
      <c r="P40" s="982">
        <v>0</v>
      </c>
      <c r="Q40" s="982">
        <v>0</v>
      </c>
      <c r="R40" s="982">
        <v>0</v>
      </c>
      <c r="S40" s="982">
        <v>6</v>
      </c>
      <c r="T40" s="982">
        <v>0</v>
      </c>
      <c r="U40" s="982">
        <v>0</v>
      </c>
      <c r="V40" s="982">
        <v>0</v>
      </c>
      <c r="W40" s="982">
        <v>0</v>
      </c>
      <c r="X40" s="982">
        <v>0</v>
      </c>
      <c r="Y40" s="982">
        <v>0</v>
      </c>
      <c r="Z40" s="982">
        <v>0</v>
      </c>
      <c r="AA40" s="539" t="s">
        <v>1026</v>
      </c>
      <c r="AB40" s="985">
        <v>2</v>
      </c>
      <c r="AC40" s="982">
        <v>0</v>
      </c>
      <c r="AD40" s="982">
        <v>31</v>
      </c>
      <c r="AE40" s="982">
        <v>2</v>
      </c>
      <c r="AF40" s="123">
        <v>0</v>
      </c>
      <c r="AG40" s="123">
        <v>0</v>
      </c>
      <c r="AH40" s="123">
        <v>0</v>
      </c>
      <c r="AI40" s="123">
        <v>0</v>
      </c>
    </row>
    <row r="41" spans="1:35" s="36" customFormat="1" ht="20.65" hidden="1" customHeight="1">
      <c r="A41" s="530" t="s">
        <v>469</v>
      </c>
      <c r="B41" s="985">
        <f t="shared" ref="B41:B60" si="4">F41+J41+O41+S41+W41+AB41+AF41</f>
        <v>2</v>
      </c>
      <c r="C41" s="982">
        <f t="shared" ref="C41:C60" si="5">G41+K41+P41+T41+X41+AC41+AG41</f>
        <v>17</v>
      </c>
      <c r="D41" s="982">
        <f t="shared" ref="D41:D60" si="6">H41+L41+Q41+U41+Y41+AD41+AH41</f>
        <v>65</v>
      </c>
      <c r="E41" s="982">
        <f t="shared" ref="E41:E60" si="7">I41+M41+R41+V41+Z41+AE41+AI41</f>
        <v>45</v>
      </c>
      <c r="F41" s="982">
        <v>1</v>
      </c>
      <c r="G41" s="403">
        <f t="shared" ref="G41:G60" si="8">SUM(G42:G62)</f>
        <v>0</v>
      </c>
      <c r="H41" s="982">
        <v>47</v>
      </c>
      <c r="I41" s="982">
        <v>36</v>
      </c>
      <c r="J41" s="982">
        <v>1</v>
      </c>
      <c r="K41" s="982">
        <v>17</v>
      </c>
      <c r="L41" s="982">
        <v>18</v>
      </c>
      <c r="M41" s="982">
        <v>9</v>
      </c>
      <c r="N41" s="530" t="s">
        <v>1027</v>
      </c>
      <c r="O41" s="985">
        <v>0</v>
      </c>
      <c r="P41" s="982">
        <v>0</v>
      </c>
      <c r="Q41" s="982">
        <v>0</v>
      </c>
      <c r="R41" s="982">
        <v>0</v>
      </c>
      <c r="S41" s="982">
        <v>0</v>
      </c>
      <c r="T41" s="982">
        <v>0</v>
      </c>
      <c r="U41" s="982">
        <v>0</v>
      </c>
      <c r="V41" s="982">
        <v>0</v>
      </c>
      <c r="W41" s="982">
        <v>0</v>
      </c>
      <c r="X41" s="982">
        <v>0</v>
      </c>
      <c r="Y41" s="982">
        <v>0</v>
      </c>
      <c r="Z41" s="982">
        <v>0</v>
      </c>
      <c r="AA41" s="539" t="s">
        <v>1027</v>
      </c>
      <c r="AB41" s="985">
        <v>0</v>
      </c>
      <c r="AC41" s="982">
        <v>0</v>
      </c>
      <c r="AD41" s="982">
        <v>0</v>
      </c>
      <c r="AE41" s="982">
        <v>0</v>
      </c>
      <c r="AF41" s="982">
        <v>0</v>
      </c>
      <c r="AG41" s="982">
        <v>0</v>
      </c>
      <c r="AH41" s="982">
        <v>0</v>
      </c>
      <c r="AI41" s="982">
        <v>0</v>
      </c>
    </row>
    <row r="42" spans="1:35" s="36" customFormat="1" ht="20.65" hidden="1" customHeight="1">
      <c r="A42" s="530" t="s">
        <v>470</v>
      </c>
      <c r="B42" s="985">
        <f t="shared" si="4"/>
        <v>0</v>
      </c>
      <c r="C42" s="982">
        <f t="shared" si="5"/>
        <v>0</v>
      </c>
      <c r="D42" s="982">
        <f t="shared" si="6"/>
        <v>0</v>
      </c>
      <c r="E42" s="982">
        <f t="shared" si="7"/>
        <v>0</v>
      </c>
      <c r="F42" s="982"/>
      <c r="G42" s="403">
        <f t="shared" si="8"/>
        <v>0</v>
      </c>
      <c r="H42" s="982">
        <v>0</v>
      </c>
      <c r="I42" s="982">
        <v>0</v>
      </c>
      <c r="J42" s="982">
        <v>0</v>
      </c>
      <c r="K42" s="982">
        <v>0</v>
      </c>
      <c r="L42" s="982">
        <v>0</v>
      </c>
      <c r="M42" s="982">
        <v>0</v>
      </c>
      <c r="N42" s="530" t="s">
        <v>1028</v>
      </c>
      <c r="O42" s="985">
        <v>0</v>
      </c>
      <c r="P42" s="982">
        <v>0</v>
      </c>
      <c r="Q42" s="982">
        <v>0</v>
      </c>
      <c r="R42" s="982">
        <v>0</v>
      </c>
      <c r="S42" s="982">
        <v>0</v>
      </c>
      <c r="T42" s="982">
        <v>0</v>
      </c>
      <c r="U42" s="982">
        <v>0</v>
      </c>
      <c r="V42" s="982">
        <v>0</v>
      </c>
      <c r="W42" s="982">
        <v>0</v>
      </c>
      <c r="X42" s="982">
        <v>0</v>
      </c>
      <c r="Y42" s="982">
        <v>0</v>
      </c>
      <c r="Z42" s="982">
        <v>0</v>
      </c>
      <c r="AA42" s="539" t="s">
        <v>1028</v>
      </c>
      <c r="AB42" s="985">
        <v>0</v>
      </c>
      <c r="AC42" s="982">
        <v>0</v>
      </c>
      <c r="AD42" s="982">
        <v>0</v>
      </c>
      <c r="AE42" s="982">
        <v>0</v>
      </c>
      <c r="AF42" s="982">
        <v>0</v>
      </c>
      <c r="AG42" s="982">
        <v>0</v>
      </c>
      <c r="AH42" s="982">
        <v>0</v>
      </c>
      <c r="AI42" s="982">
        <v>0</v>
      </c>
    </row>
    <row r="43" spans="1:35" s="36" customFormat="1" ht="20.65" hidden="1" customHeight="1">
      <c r="A43" s="530" t="s">
        <v>471</v>
      </c>
      <c r="B43" s="985">
        <f t="shared" si="4"/>
        <v>0</v>
      </c>
      <c r="C43" s="982">
        <f t="shared" si="5"/>
        <v>0</v>
      </c>
      <c r="D43" s="982">
        <f t="shared" si="6"/>
        <v>0</v>
      </c>
      <c r="E43" s="982">
        <f t="shared" si="7"/>
        <v>0</v>
      </c>
      <c r="F43" s="982"/>
      <c r="G43" s="403">
        <f t="shared" si="8"/>
        <v>0</v>
      </c>
      <c r="H43" s="982">
        <v>0</v>
      </c>
      <c r="I43" s="982">
        <v>0</v>
      </c>
      <c r="J43" s="982">
        <v>0</v>
      </c>
      <c r="K43" s="982">
        <v>0</v>
      </c>
      <c r="L43" s="982">
        <v>0</v>
      </c>
      <c r="M43" s="982">
        <v>0</v>
      </c>
      <c r="N43" s="530" t="s">
        <v>1029</v>
      </c>
      <c r="O43" s="985">
        <v>0</v>
      </c>
      <c r="P43" s="982">
        <v>0</v>
      </c>
      <c r="Q43" s="982">
        <v>0</v>
      </c>
      <c r="R43" s="982">
        <v>0</v>
      </c>
      <c r="S43" s="982">
        <v>0</v>
      </c>
      <c r="T43" s="982">
        <v>0</v>
      </c>
      <c r="U43" s="982">
        <v>0</v>
      </c>
      <c r="V43" s="982">
        <v>0</v>
      </c>
      <c r="W43" s="982">
        <v>0</v>
      </c>
      <c r="X43" s="982">
        <v>0</v>
      </c>
      <c r="Y43" s="982">
        <v>0</v>
      </c>
      <c r="Z43" s="982">
        <v>0</v>
      </c>
      <c r="AA43" s="539" t="s">
        <v>1029</v>
      </c>
      <c r="AB43" s="985">
        <v>0</v>
      </c>
      <c r="AC43" s="982">
        <v>0</v>
      </c>
      <c r="AD43" s="982">
        <v>0</v>
      </c>
      <c r="AE43" s="982">
        <v>0</v>
      </c>
      <c r="AF43" s="982">
        <v>0</v>
      </c>
      <c r="AG43" s="982">
        <v>0</v>
      </c>
      <c r="AH43" s="982">
        <v>0</v>
      </c>
      <c r="AI43" s="982">
        <v>0</v>
      </c>
    </row>
    <row r="44" spans="1:35" s="36" customFormat="1" ht="20.65" hidden="1" customHeight="1">
      <c r="A44" s="530" t="s">
        <v>472</v>
      </c>
      <c r="B44" s="985">
        <f t="shared" si="4"/>
        <v>0</v>
      </c>
      <c r="C44" s="982">
        <f t="shared" si="5"/>
        <v>0</v>
      </c>
      <c r="D44" s="982">
        <f t="shared" si="6"/>
        <v>0</v>
      </c>
      <c r="E44" s="982">
        <f t="shared" si="7"/>
        <v>0</v>
      </c>
      <c r="F44" s="982"/>
      <c r="G44" s="403">
        <f t="shared" si="8"/>
        <v>0</v>
      </c>
      <c r="H44" s="982">
        <v>0</v>
      </c>
      <c r="I44" s="982">
        <v>0</v>
      </c>
      <c r="J44" s="982">
        <v>0</v>
      </c>
      <c r="K44" s="982">
        <v>0</v>
      </c>
      <c r="L44" s="982">
        <v>0</v>
      </c>
      <c r="M44" s="982">
        <v>0</v>
      </c>
      <c r="N44" s="530" t="s">
        <v>1030</v>
      </c>
      <c r="O44" s="985">
        <v>0</v>
      </c>
      <c r="P44" s="982">
        <v>0</v>
      </c>
      <c r="Q44" s="982">
        <v>0</v>
      </c>
      <c r="R44" s="982">
        <v>0</v>
      </c>
      <c r="S44" s="982">
        <v>0</v>
      </c>
      <c r="T44" s="982">
        <v>0</v>
      </c>
      <c r="U44" s="982">
        <v>0</v>
      </c>
      <c r="V44" s="982">
        <v>0</v>
      </c>
      <c r="W44" s="982">
        <v>0</v>
      </c>
      <c r="X44" s="982">
        <v>0</v>
      </c>
      <c r="Y44" s="982">
        <v>0</v>
      </c>
      <c r="Z44" s="982">
        <v>0</v>
      </c>
      <c r="AA44" s="539" t="s">
        <v>1030</v>
      </c>
      <c r="AB44" s="985">
        <v>0</v>
      </c>
      <c r="AC44" s="982">
        <v>0</v>
      </c>
      <c r="AD44" s="982">
        <v>0</v>
      </c>
      <c r="AE44" s="982">
        <v>0</v>
      </c>
      <c r="AF44" s="982">
        <v>0</v>
      </c>
      <c r="AG44" s="982">
        <v>0</v>
      </c>
      <c r="AH44" s="982">
        <v>0</v>
      </c>
      <c r="AI44" s="982">
        <v>0</v>
      </c>
    </row>
    <row r="45" spans="1:35" s="36" customFormat="1" ht="20.65" hidden="1" customHeight="1">
      <c r="A45" s="530" t="s">
        <v>473</v>
      </c>
      <c r="B45" s="985">
        <f t="shared" si="4"/>
        <v>1</v>
      </c>
      <c r="C45" s="982">
        <f t="shared" si="5"/>
        <v>0</v>
      </c>
      <c r="D45" s="982">
        <f t="shared" si="6"/>
        <v>28</v>
      </c>
      <c r="E45" s="982">
        <f t="shared" si="7"/>
        <v>22</v>
      </c>
      <c r="F45" s="982">
        <v>1</v>
      </c>
      <c r="G45" s="403">
        <f t="shared" si="8"/>
        <v>0</v>
      </c>
      <c r="H45" s="982">
        <v>28</v>
      </c>
      <c r="I45" s="982">
        <v>22</v>
      </c>
      <c r="J45" s="982">
        <v>0</v>
      </c>
      <c r="K45" s="982">
        <v>0</v>
      </c>
      <c r="L45" s="982">
        <v>0</v>
      </c>
      <c r="M45" s="982">
        <v>0</v>
      </c>
      <c r="N45" s="530" t="s">
        <v>1031</v>
      </c>
      <c r="O45" s="985">
        <v>0</v>
      </c>
      <c r="P45" s="982">
        <v>0</v>
      </c>
      <c r="Q45" s="982">
        <v>0</v>
      </c>
      <c r="R45" s="982">
        <v>0</v>
      </c>
      <c r="S45" s="982">
        <v>0</v>
      </c>
      <c r="T45" s="982">
        <v>0</v>
      </c>
      <c r="U45" s="982">
        <v>0</v>
      </c>
      <c r="V45" s="982">
        <v>0</v>
      </c>
      <c r="W45" s="982">
        <v>0</v>
      </c>
      <c r="X45" s="982">
        <v>0</v>
      </c>
      <c r="Y45" s="982">
        <v>0</v>
      </c>
      <c r="Z45" s="982">
        <v>0</v>
      </c>
      <c r="AA45" s="539" t="s">
        <v>1031</v>
      </c>
      <c r="AB45" s="985">
        <v>0</v>
      </c>
      <c r="AC45" s="982">
        <v>0</v>
      </c>
      <c r="AD45" s="982">
        <v>0</v>
      </c>
      <c r="AE45" s="982">
        <v>0</v>
      </c>
      <c r="AF45" s="982">
        <v>0</v>
      </c>
      <c r="AG45" s="982">
        <v>0</v>
      </c>
      <c r="AH45" s="982">
        <v>0</v>
      </c>
      <c r="AI45" s="982">
        <v>0</v>
      </c>
    </row>
    <row r="46" spans="1:35" s="36" customFormat="1" ht="20.65" hidden="1" customHeight="1">
      <c r="A46" s="530" t="s">
        <v>474</v>
      </c>
      <c r="B46" s="985">
        <f t="shared" si="4"/>
        <v>1</v>
      </c>
      <c r="C46" s="982">
        <f t="shared" si="5"/>
        <v>0</v>
      </c>
      <c r="D46" s="982">
        <f t="shared" si="6"/>
        <v>40</v>
      </c>
      <c r="E46" s="982">
        <f t="shared" si="7"/>
        <v>28</v>
      </c>
      <c r="F46" s="982">
        <v>1</v>
      </c>
      <c r="G46" s="403">
        <f t="shared" si="8"/>
        <v>0</v>
      </c>
      <c r="H46" s="982">
        <v>40</v>
      </c>
      <c r="I46" s="982">
        <v>28</v>
      </c>
      <c r="J46" s="982">
        <v>0</v>
      </c>
      <c r="K46" s="982">
        <v>0</v>
      </c>
      <c r="L46" s="982">
        <v>0</v>
      </c>
      <c r="M46" s="982">
        <v>0</v>
      </c>
      <c r="N46" s="530" t="s">
        <v>1032</v>
      </c>
      <c r="O46" s="985">
        <v>0</v>
      </c>
      <c r="P46" s="982">
        <v>0</v>
      </c>
      <c r="Q46" s="982">
        <v>0</v>
      </c>
      <c r="R46" s="982">
        <v>0</v>
      </c>
      <c r="S46" s="982">
        <v>0</v>
      </c>
      <c r="T46" s="982">
        <v>0</v>
      </c>
      <c r="U46" s="982">
        <v>0</v>
      </c>
      <c r="V46" s="982">
        <v>0</v>
      </c>
      <c r="W46" s="982">
        <v>0</v>
      </c>
      <c r="X46" s="982">
        <v>0</v>
      </c>
      <c r="Y46" s="982">
        <v>0</v>
      </c>
      <c r="Z46" s="982">
        <v>0</v>
      </c>
      <c r="AA46" s="539" t="s">
        <v>1032</v>
      </c>
      <c r="AB46" s="985">
        <v>0</v>
      </c>
      <c r="AC46" s="982">
        <v>0</v>
      </c>
      <c r="AD46" s="982">
        <v>0</v>
      </c>
      <c r="AE46" s="982">
        <v>0</v>
      </c>
      <c r="AF46" s="982">
        <v>0</v>
      </c>
      <c r="AG46" s="982">
        <v>0</v>
      </c>
      <c r="AH46" s="982">
        <v>0</v>
      </c>
      <c r="AI46" s="982">
        <v>0</v>
      </c>
    </row>
    <row r="47" spans="1:35" s="36" customFormat="1" ht="20.65" hidden="1" customHeight="1">
      <c r="A47" s="530" t="s">
        <v>475</v>
      </c>
      <c r="B47" s="985">
        <f t="shared" si="4"/>
        <v>1</v>
      </c>
      <c r="C47" s="982">
        <f t="shared" si="5"/>
        <v>0</v>
      </c>
      <c r="D47" s="982">
        <f t="shared" si="6"/>
        <v>13</v>
      </c>
      <c r="E47" s="982">
        <f t="shared" si="7"/>
        <v>12</v>
      </c>
      <c r="F47" s="982">
        <v>1</v>
      </c>
      <c r="G47" s="403">
        <f t="shared" si="8"/>
        <v>0</v>
      </c>
      <c r="H47" s="982">
        <v>13</v>
      </c>
      <c r="I47" s="982">
        <v>12</v>
      </c>
      <c r="J47" s="982">
        <v>0</v>
      </c>
      <c r="K47" s="982">
        <v>0</v>
      </c>
      <c r="L47" s="982">
        <v>0</v>
      </c>
      <c r="M47" s="982">
        <v>0</v>
      </c>
      <c r="N47" s="530" t="s">
        <v>1033</v>
      </c>
      <c r="O47" s="985">
        <v>0</v>
      </c>
      <c r="P47" s="982">
        <v>0</v>
      </c>
      <c r="Q47" s="982">
        <v>0</v>
      </c>
      <c r="R47" s="982">
        <v>0</v>
      </c>
      <c r="S47" s="982">
        <v>0</v>
      </c>
      <c r="T47" s="982">
        <v>0</v>
      </c>
      <c r="U47" s="982">
        <v>0</v>
      </c>
      <c r="V47" s="982">
        <v>0</v>
      </c>
      <c r="W47" s="982">
        <v>0</v>
      </c>
      <c r="X47" s="982">
        <v>0</v>
      </c>
      <c r="Y47" s="982">
        <v>0</v>
      </c>
      <c r="Z47" s="982">
        <v>0</v>
      </c>
      <c r="AA47" s="539" t="s">
        <v>1033</v>
      </c>
      <c r="AB47" s="985">
        <v>0</v>
      </c>
      <c r="AC47" s="982">
        <v>0</v>
      </c>
      <c r="AD47" s="982">
        <v>0</v>
      </c>
      <c r="AE47" s="982">
        <v>0</v>
      </c>
      <c r="AF47" s="982">
        <v>0</v>
      </c>
      <c r="AG47" s="982">
        <v>0</v>
      </c>
      <c r="AH47" s="982">
        <v>0</v>
      </c>
      <c r="AI47" s="982">
        <v>0</v>
      </c>
    </row>
    <row r="48" spans="1:35" s="36" customFormat="1" ht="20.65" hidden="1" customHeight="1">
      <c r="A48" s="530" t="s">
        <v>476</v>
      </c>
      <c r="B48" s="985">
        <f t="shared" si="4"/>
        <v>6</v>
      </c>
      <c r="C48" s="982">
        <f t="shared" si="5"/>
        <v>78</v>
      </c>
      <c r="D48" s="982">
        <f t="shared" si="6"/>
        <v>66</v>
      </c>
      <c r="E48" s="982">
        <f t="shared" si="7"/>
        <v>46</v>
      </c>
      <c r="F48" s="123">
        <v>2</v>
      </c>
      <c r="G48" s="403">
        <f t="shared" si="8"/>
        <v>0</v>
      </c>
      <c r="H48" s="123">
        <v>21</v>
      </c>
      <c r="I48" s="123">
        <v>21</v>
      </c>
      <c r="J48" s="982">
        <v>2</v>
      </c>
      <c r="K48" s="982">
        <v>78</v>
      </c>
      <c r="L48" s="982">
        <v>45</v>
      </c>
      <c r="M48" s="982">
        <v>19</v>
      </c>
      <c r="N48" s="530" t="s">
        <v>1034</v>
      </c>
      <c r="O48" s="985">
        <v>0</v>
      </c>
      <c r="P48" s="982">
        <v>0</v>
      </c>
      <c r="Q48" s="982">
        <v>0</v>
      </c>
      <c r="R48" s="982">
        <v>0</v>
      </c>
      <c r="S48" s="123">
        <v>2</v>
      </c>
      <c r="T48" s="982">
        <v>0</v>
      </c>
      <c r="U48" s="982">
        <v>0</v>
      </c>
      <c r="V48" s="123">
        <v>6</v>
      </c>
      <c r="W48" s="982">
        <v>0</v>
      </c>
      <c r="X48" s="982">
        <v>0</v>
      </c>
      <c r="Y48" s="982">
        <v>0</v>
      </c>
      <c r="Z48" s="982">
        <v>0</v>
      </c>
      <c r="AA48" s="539" t="s">
        <v>1034</v>
      </c>
      <c r="AB48" s="985">
        <v>0</v>
      </c>
      <c r="AC48" s="982">
        <v>0</v>
      </c>
      <c r="AD48" s="982">
        <v>0</v>
      </c>
      <c r="AE48" s="982">
        <v>0</v>
      </c>
      <c r="AF48" s="982">
        <v>0</v>
      </c>
      <c r="AG48" s="982">
        <v>0</v>
      </c>
      <c r="AH48" s="982">
        <v>0</v>
      </c>
      <c r="AI48" s="982">
        <v>0</v>
      </c>
    </row>
    <row r="49" spans="1:35" s="36" customFormat="1" ht="20.65" hidden="1" customHeight="1">
      <c r="A49" s="530" t="s">
        <v>477</v>
      </c>
      <c r="B49" s="985">
        <f t="shared" si="4"/>
        <v>2</v>
      </c>
      <c r="C49" s="982">
        <f t="shared" si="5"/>
        <v>0</v>
      </c>
      <c r="D49" s="982">
        <f t="shared" si="6"/>
        <v>77</v>
      </c>
      <c r="E49" s="982">
        <f t="shared" si="7"/>
        <v>48</v>
      </c>
      <c r="F49" s="982">
        <v>2</v>
      </c>
      <c r="G49" s="403">
        <f t="shared" si="8"/>
        <v>0</v>
      </c>
      <c r="H49" s="982">
        <v>77</v>
      </c>
      <c r="I49" s="982">
        <v>48</v>
      </c>
      <c r="J49" s="982">
        <v>0</v>
      </c>
      <c r="K49" s="982">
        <v>0</v>
      </c>
      <c r="L49" s="982">
        <v>0</v>
      </c>
      <c r="M49" s="982">
        <v>0</v>
      </c>
      <c r="N49" s="530" t="s">
        <v>1035</v>
      </c>
      <c r="O49" s="985">
        <v>0</v>
      </c>
      <c r="P49" s="982">
        <v>0</v>
      </c>
      <c r="Q49" s="982">
        <v>0</v>
      </c>
      <c r="R49" s="982">
        <v>0</v>
      </c>
      <c r="S49" s="982">
        <v>0</v>
      </c>
      <c r="T49" s="982">
        <v>0</v>
      </c>
      <c r="U49" s="982">
        <v>0</v>
      </c>
      <c r="V49" s="982">
        <v>0</v>
      </c>
      <c r="W49" s="982">
        <v>0</v>
      </c>
      <c r="X49" s="982">
        <v>0</v>
      </c>
      <c r="Y49" s="982">
        <v>0</v>
      </c>
      <c r="Z49" s="982">
        <v>0</v>
      </c>
      <c r="AA49" s="539" t="s">
        <v>1035</v>
      </c>
      <c r="AB49" s="985">
        <v>0</v>
      </c>
      <c r="AC49" s="982">
        <v>0</v>
      </c>
      <c r="AD49" s="982">
        <v>0</v>
      </c>
      <c r="AE49" s="982">
        <v>0</v>
      </c>
      <c r="AF49" s="982">
        <v>0</v>
      </c>
      <c r="AG49" s="982">
        <v>0</v>
      </c>
      <c r="AH49" s="982">
        <v>0</v>
      </c>
      <c r="AI49" s="982">
        <v>0</v>
      </c>
    </row>
    <row r="50" spans="1:35" s="36" customFormat="1" ht="20.65" hidden="1" customHeight="1">
      <c r="A50" s="530" t="s">
        <v>478</v>
      </c>
      <c r="B50" s="985">
        <f t="shared" si="4"/>
        <v>6</v>
      </c>
      <c r="C50" s="982">
        <f t="shared" si="5"/>
        <v>0</v>
      </c>
      <c r="D50" s="982">
        <f t="shared" si="6"/>
        <v>93</v>
      </c>
      <c r="E50" s="982">
        <f t="shared" si="7"/>
        <v>95</v>
      </c>
      <c r="F50" s="982">
        <v>4</v>
      </c>
      <c r="G50" s="403">
        <f t="shared" si="8"/>
        <v>0</v>
      </c>
      <c r="H50" s="982">
        <v>93</v>
      </c>
      <c r="I50" s="982">
        <v>95</v>
      </c>
      <c r="J50" s="982">
        <v>0</v>
      </c>
      <c r="K50" s="982">
        <v>0</v>
      </c>
      <c r="L50" s="982">
        <v>0</v>
      </c>
      <c r="M50" s="982">
        <v>0</v>
      </c>
      <c r="N50" s="530" t="s">
        <v>1036</v>
      </c>
      <c r="O50" s="985">
        <v>0</v>
      </c>
      <c r="P50" s="982">
        <v>0</v>
      </c>
      <c r="Q50" s="982">
        <v>0</v>
      </c>
      <c r="R50" s="982">
        <v>0</v>
      </c>
      <c r="S50" s="982">
        <v>2</v>
      </c>
      <c r="T50" s="982">
        <v>0</v>
      </c>
      <c r="U50" s="982">
        <v>0</v>
      </c>
      <c r="V50" s="982">
        <v>0</v>
      </c>
      <c r="W50" s="982">
        <v>0</v>
      </c>
      <c r="X50" s="982">
        <v>0</v>
      </c>
      <c r="Y50" s="982">
        <v>0</v>
      </c>
      <c r="Z50" s="982">
        <v>0</v>
      </c>
      <c r="AA50" s="539" t="s">
        <v>1036</v>
      </c>
      <c r="AB50" s="985">
        <v>0</v>
      </c>
      <c r="AC50" s="982">
        <v>0</v>
      </c>
      <c r="AD50" s="982">
        <v>0</v>
      </c>
      <c r="AE50" s="982">
        <v>0</v>
      </c>
      <c r="AF50" s="982">
        <v>0</v>
      </c>
      <c r="AG50" s="982">
        <v>0</v>
      </c>
      <c r="AH50" s="982">
        <v>0</v>
      </c>
      <c r="AI50" s="982">
        <v>0</v>
      </c>
    </row>
    <row r="51" spans="1:35" s="36" customFormat="1" ht="20.65" hidden="1" customHeight="1">
      <c r="A51" s="530" t="s">
        <v>479</v>
      </c>
      <c r="B51" s="985">
        <f t="shared" si="4"/>
        <v>5</v>
      </c>
      <c r="C51" s="982">
        <f t="shared" si="5"/>
        <v>40</v>
      </c>
      <c r="D51" s="982">
        <f t="shared" si="6"/>
        <v>59</v>
      </c>
      <c r="E51" s="982">
        <f t="shared" si="7"/>
        <v>64</v>
      </c>
      <c r="F51" s="982">
        <v>2</v>
      </c>
      <c r="G51" s="403">
        <f t="shared" si="8"/>
        <v>0</v>
      </c>
      <c r="H51" s="982">
        <v>51</v>
      </c>
      <c r="I51" s="982">
        <v>58</v>
      </c>
      <c r="J51" s="982">
        <v>1</v>
      </c>
      <c r="K51" s="982">
        <v>40</v>
      </c>
      <c r="L51" s="982">
        <v>8</v>
      </c>
      <c r="M51" s="982">
        <v>6</v>
      </c>
      <c r="N51" s="530" t="s">
        <v>1037</v>
      </c>
      <c r="O51" s="985">
        <v>0</v>
      </c>
      <c r="P51" s="982">
        <v>0</v>
      </c>
      <c r="Q51" s="982">
        <v>0</v>
      </c>
      <c r="R51" s="982">
        <v>0</v>
      </c>
      <c r="S51" s="982">
        <v>2</v>
      </c>
      <c r="T51" s="982">
        <v>0</v>
      </c>
      <c r="U51" s="982">
        <v>0</v>
      </c>
      <c r="V51" s="982">
        <v>0</v>
      </c>
      <c r="W51" s="982">
        <v>0</v>
      </c>
      <c r="X51" s="982">
        <v>0</v>
      </c>
      <c r="Y51" s="982">
        <v>0</v>
      </c>
      <c r="Z51" s="982">
        <v>0</v>
      </c>
      <c r="AA51" s="539" t="s">
        <v>1037</v>
      </c>
      <c r="AB51" s="985">
        <v>0</v>
      </c>
      <c r="AC51" s="982">
        <v>0</v>
      </c>
      <c r="AD51" s="982">
        <v>0</v>
      </c>
      <c r="AE51" s="982">
        <v>0</v>
      </c>
      <c r="AF51" s="982">
        <v>0</v>
      </c>
      <c r="AG51" s="982">
        <v>0</v>
      </c>
      <c r="AH51" s="982">
        <v>0</v>
      </c>
      <c r="AI51" s="982">
        <v>0</v>
      </c>
    </row>
    <row r="52" spans="1:35" s="36" customFormat="1" ht="20.65" hidden="1" customHeight="1">
      <c r="A52" s="530" t="s">
        <v>480</v>
      </c>
      <c r="B52" s="985">
        <f t="shared" si="4"/>
        <v>3</v>
      </c>
      <c r="C52" s="982">
        <f t="shared" si="5"/>
        <v>0</v>
      </c>
      <c r="D52" s="982">
        <f t="shared" si="6"/>
        <v>24</v>
      </c>
      <c r="E52" s="982">
        <f t="shared" si="7"/>
        <v>21</v>
      </c>
      <c r="F52" s="982">
        <v>1</v>
      </c>
      <c r="G52" s="403">
        <f t="shared" si="8"/>
        <v>0</v>
      </c>
      <c r="H52" s="982">
        <v>24</v>
      </c>
      <c r="I52" s="982">
        <v>19</v>
      </c>
      <c r="J52" s="982">
        <v>0</v>
      </c>
      <c r="K52" s="982"/>
      <c r="L52" s="982"/>
      <c r="M52" s="982"/>
      <c r="N52" s="530" t="s">
        <v>1038</v>
      </c>
      <c r="O52" s="985">
        <v>0</v>
      </c>
      <c r="P52" s="982">
        <v>0</v>
      </c>
      <c r="Q52" s="982">
        <v>0</v>
      </c>
      <c r="R52" s="982">
        <v>0</v>
      </c>
      <c r="S52" s="982">
        <v>1</v>
      </c>
      <c r="T52" s="982">
        <v>0</v>
      </c>
      <c r="U52" s="982">
        <v>0</v>
      </c>
      <c r="V52" s="982">
        <v>0</v>
      </c>
      <c r="W52" s="982">
        <v>1</v>
      </c>
      <c r="X52" s="982">
        <v>0</v>
      </c>
      <c r="Y52" s="982">
        <v>0</v>
      </c>
      <c r="Z52" s="982">
        <v>2</v>
      </c>
      <c r="AA52" s="539" t="s">
        <v>1038</v>
      </c>
      <c r="AB52" s="985">
        <v>0</v>
      </c>
      <c r="AC52" s="982">
        <v>0</v>
      </c>
      <c r="AD52" s="982">
        <v>0</v>
      </c>
      <c r="AE52" s="982">
        <v>0</v>
      </c>
      <c r="AF52" s="982">
        <v>0</v>
      </c>
      <c r="AG52" s="982">
        <v>0</v>
      </c>
      <c r="AH52" s="982">
        <v>0</v>
      </c>
      <c r="AI52" s="982">
        <v>0</v>
      </c>
    </row>
    <row r="53" spans="1:35" s="36" customFormat="1" ht="20.65" hidden="1" customHeight="1">
      <c r="A53" s="530" t="s">
        <v>481</v>
      </c>
      <c r="B53" s="985">
        <f t="shared" si="4"/>
        <v>38</v>
      </c>
      <c r="C53" s="982">
        <f t="shared" si="5"/>
        <v>179</v>
      </c>
      <c r="D53" s="982">
        <f t="shared" si="6"/>
        <v>925</v>
      </c>
      <c r="E53" s="982">
        <f t="shared" si="7"/>
        <v>575</v>
      </c>
      <c r="F53" s="123">
        <v>20</v>
      </c>
      <c r="G53" s="403">
        <f t="shared" si="8"/>
        <v>0</v>
      </c>
      <c r="H53" s="123">
        <v>751</v>
      </c>
      <c r="I53" s="123">
        <v>519</v>
      </c>
      <c r="J53" s="123">
        <v>5</v>
      </c>
      <c r="K53" s="123">
        <v>179</v>
      </c>
      <c r="L53" s="123">
        <v>130</v>
      </c>
      <c r="M53" s="123">
        <v>52</v>
      </c>
      <c r="N53" s="530" t="s">
        <v>1039</v>
      </c>
      <c r="O53" s="985">
        <v>0</v>
      </c>
      <c r="P53" s="982">
        <v>0</v>
      </c>
      <c r="Q53" s="982">
        <v>0</v>
      </c>
      <c r="R53" s="982">
        <v>0</v>
      </c>
      <c r="S53" s="123">
        <v>10</v>
      </c>
      <c r="T53" s="982">
        <v>0</v>
      </c>
      <c r="U53" s="123">
        <v>44</v>
      </c>
      <c r="V53" s="123">
        <v>2</v>
      </c>
      <c r="W53" s="982">
        <v>1</v>
      </c>
      <c r="X53" s="982">
        <v>0</v>
      </c>
      <c r="Y53" s="982">
        <v>0</v>
      </c>
      <c r="Z53" s="982">
        <v>0</v>
      </c>
      <c r="AA53" s="539" t="s">
        <v>1039</v>
      </c>
      <c r="AB53" s="461">
        <v>2</v>
      </c>
      <c r="AC53" s="982">
        <v>0</v>
      </c>
      <c r="AD53" s="982">
        <v>0</v>
      </c>
      <c r="AE53" s="123">
        <v>2</v>
      </c>
      <c r="AF53" s="982">
        <v>0</v>
      </c>
      <c r="AG53" s="982">
        <v>0</v>
      </c>
      <c r="AH53" s="982">
        <v>0</v>
      </c>
      <c r="AI53" s="982">
        <v>0</v>
      </c>
    </row>
    <row r="54" spans="1:35" s="36" customFormat="1" ht="20.65" hidden="1" customHeight="1">
      <c r="A54" s="530" t="s">
        <v>482</v>
      </c>
      <c r="B54" s="985">
        <f t="shared" si="4"/>
        <v>12</v>
      </c>
      <c r="C54" s="982">
        <f t="shared" si="5"/>
        <v>40</v>
      </c>
      <c r="D54" s="982">
        <f t="shared" si="6"/>
        <v>223</v>
      </c>
      <c r="E54" s="982">
        <f t="shared" si="7"/>
        <v>152</v>
      </c>
      <c r="F54" s="982">
        <v>6</v>
      </c>
      <c r="G54" s="403">
        <f t="shared" si="8"/>
        <v>0</v>
      </c>
      <c r="H54" s="982">
        <v>181</v>
      </c>
      <c r="I54" s="982">
        <v>137</v>
      </c>
      <c r="J54" s="982">
        <v>1</v>
      </c>
      <c r="K54" s="982">
        <v>40</v>
      </c>
      <c r="L54" s="982">
        <v>42</v>
      </c>
      <c r="M54" s="982">
        <v>15</v>
      </c>
      <c r="N54" s="530" t="s">
        <v>1040</v>
      </c>
      <c r="O54" s="985">
        <v>0</v>
      </c>
      <c r="P54" s="982">
        <v>0</v>
      </c>
      <c r="Q54" s="982">
        <v>0</v>
      </c>
      <c r="R54" s="982">
        <v>0</v>
      </c>
      <c r="S54" s="982">
        <v>4</v>
      </c>
      <c r="T54" s="982">
        <v>0</v>
      </c>
      <c r="U54" s="982">
        <v>0</v>
      </c>
      <c r="V54" s="982">
        <v>0</v>
      </c>
      <c r="W54" s="982">
        <v>1</v>
      </c>
      <c r="X54" s="982">
        <v>0</v>
      </c>
      <c r="Y54" s="982">
        <v>0</v>
      </c>
      <c r="Z54" s="982">
        <v>0</v>
      </c>
      <c r="AA54" s="539" t="s">
        <v>1040</v>
      </c>
      <c r="AB54" s="985">
        <v>0</v>
      </c>
      <c r="AC54" s="982">
        <v>0</v>
      </c>
      <c r="AD54" s="982">
        <v>0</v>
      </c>
      <c r="AE54" s="982">
        <v>0</v>
      </c>
      <c r="AF54" s="982">
        <v>0</v>
      </c>
      <c r="AG54" s="982">
        <v>0</v>
      </c>
      <c r="AH54" s="982">
        <v>0</v>
      </c>
      <c r="AI54" s="982">
        <v>0</v>
      </c>
    </row>
    <row r="55" spans="1:35" s="36" customFormat="1" ht="20.65" hidden="1" customHeight="1">
      <c r="A55" s="530" t="s">
        <v>483</v>
      </c>
      <c r="B55" s="985">
        <f t="shared" si="4"/>
        <v>0</v>
      </c>
      <c r="C55" s="982">
        <f t="shared" si="5"/>
        <v>0</v>
      </c>
      <c r="D55" s="982">
        <f t="shared" si="6"/>
        <v>0</v>
      </c>
      <c r="E55" s="982">
        <f t="shared" si="7"/>
        <v>0</v>
      </c>
      <c r="F55" s="982">
        <v>0</v>
      </c>
      <c r="G55" s="403">
        <f t="shared" si="8"/>
        <v>0</v>
      </c>
      <c r="H55" s="982">
        <v>0</v>
      </c>
      <c r="I55" s="982">
        <v>0</v>
      </c>
      <c r="J55" s="982">
        <v>0</v>
      </c>
      <c r="K55" s="982">
        <v>0</v>
      </c>
      <c r="L55" s="982">
        <v>0</v>
      </c>
      <c r="M55" s="982">
        <v>0</v>
      </c>
      <c r="N55" s="530" t="s">
        <v>1041</v>
      </c>
      <c r="O55" s="985">
        <v>0</v>
      </c>
      <c r="P55" s="982">
        <v>0</v>
      </c>
      <c r="Q55" s="982">
        <v>0</v>
      </c>
      <c r="R55" s="982">
        <v>0</v>
      </c>
      <c r="S55" s="982">
        <v>0</v>
      </c>
      <c r="T55" s="982">
        <v>0</v>
      </c>
      <c r="U55" s="982">
        <v>0</v>
      </c>
      <c r="V55" s="982">
        <v>0</v>
      </c>
      <c r="W55" s="982">
        <v>0</v>
      </c>
      <c r="X55" s="982">
        <v>0</v>
      </c>
      <c r="Y55" s="982">
        <v>0</v>
      </c>
      <c r="Z55" s="982">
        <v>0</v>
      </c>
      <c r="AA55" s="539" t="s">
        <v>1041</v>
      </c>
      <c r="AB55" s="985">
        <v>0</v>
      </c>
      <c r="AC55" s="982">
        <v>0</v>
      </c>
      <c r="AD55" s="982">
        <v>0</v>
      </c>
      <c r="AE55" s="982">
        <v>0</v>
      </c>
      <c r="AF55" s="982">
        <v>0</v>
      </c>
      <c r="AG55" s="982">
        <v>0</v>
      </c>
      <c r="AH55" s="982">
        <v>0</v>
      </c>
      <c r="AI55" s="982">
        <v>0</v>
      </c>
    </row>
    <row r="56" spans="1:35" s="36" customFormat="1" ht="20.65" hidden="1" customHeight="1">
      <c r="A56" s="530" t="s">
        <v>484</v>
      </c>
      <c r="B56" s="985">
        <f t="shared" si="4"/>
        <v>0</v>
      </c>
      <c r="C56" s="982">
        <f t="shared" si="5"/>
        <v>0</v>
      </c>
      <c r="D56" s="982">
        <f t="shared" si="6"/>
        <v>0</v>
      </c>
      <c r="E56" s="982">
        <f t="shared" si="7"/>
        <v>0</v>
      </c>
      <c r="F56" s="982">
        <v>0</v>
      </c>
      <c r="G56" s="403">
        <f t="shared" si="8"/>
        <v>0</v>
      </c>
      <c r="H56" s="982">
        <v>0</v>
      </c>
      <c r="I56" s="982">
        <v>0</v>
      </c>
      <c r="J56" s="982">
        <v>0</v>
      </c>
      <c r="K56" s="982">
        <v>0</v>
      </c>
      <c r="L56" s="982">
        <v>0</v>
      </c>
      <c r="M56" s="982">
        <v>0</v>
      </c>
      <c r="N56" s="530" t="s">
        <v>1042</v>
      </c>
      <c r="O56" s="985">
        <v>0</v>
      </c>
      <c r="P56" s="982">
        <v>0</v>
      </c>
      <c r="Q56" s="982">
        <v>0</v>
      </c>
      <c r="R56" s="982">
        <v>0</v>
      </c>
      <c r="S56" s="982">
        <v>0</v>
      </c>
      <c r="T56" s="982">
        <v>0</v>
      </c>
      <c r="U56" s="982">
        <v>0</v>
      </c>
      <c r="V56" s="982">
        <v>0</v>
      </c>
      <c r="W56" s="982">
        <v>0</v>
      </c>
      <c r="X56" s="982">
        <v>0</v>
      </c>
      <c r="Y56" s="982">
        <v>0</v>
      </c>
      <c r="Z56" s="982">
        <v>0</v>
      </c>
      <c r="AA56" s="539" t="s">
        <v>1042</v>
      </c>
      <c r="AB56" s="985">
        <v>0</v>
      </c>
      <c r="AC56" s="982">
        <v>0</v>
      </c>
      <c r="AD56" s="982">
        <v>0</v>
      </c>
      <c r="AE56" s="982">
        <v>0</v>
      </c>
      <c r="AF56" s="982">
        <v>0</v>
      </c>
      <c r="AG56" s="982">
        <v>0</v>
      </c>
      <c r="AH56" s="982">
        <v>0</v>
      </c>
      <c r="AI56" s="982">
        <v>0</v>
      </c>
    </row>
    <row r="57" spans="1:35" s="36" customFormat="1" ht="20.65" hidden="1" customHeight="1">
      <c r="A57" s="530" t="s">
        <v>485</v>
      </c>
      <c r="B57" s="985">
        <f t="shared" si="4"/>
        <v>10</v>
      </c>
      <c r="C57" s="982">
        <f t="shared" si="5"/>
        <v>105</v>
      </c>
      <c r="D57" s="982">
        <f t="shared" si="6"/>
        <v>302</v>
      </c>
      <c r="E57" s="982">
        <f t="shared" si="7"/>
        <v>245</v>
      </c>
      <c r="F57" s="982">
        <v>4</v>
      </c>
      <c r="G57" s="403">
        <f t="shared" si="8"/>
        <v>0</v>
      </c>
      <c r="H57" s="982">
        <v>194</v>
      </c>
      <c r="I57" s="982">
        <v>96</v>
      </c>
      <c r="J57" s="982">
        <v>3</v>
      </c>
      <c r="K57" s="982">
        <v>105</v>
      </c>
      <c r="L57" s="982">
        <v>78</v>
      </c>
      <c r="M57" s="982">
        <v>30</v>
      </c>
      <c r="N57" s="530" t="s">
        <v>1043</v>
      </c>
      <c r="O57" s="985">
        <v>0</v>
      </c>
      <c r="P57" s="982">
        <v>0</v>
      </c>
      <c r="Q57" s="982">
        <v>0</v>
      </c>
      <c r="R57" s="982">
        <v>0</v>
      </c>
      <c r="S57" s="982">
        <v>2</v>
      </c>
      <c r="T57" s="982">
        <v>0</v>
      </c>
      <c r="U57" s="982">
        <v>13</v>
      </c>
      <c r="V57" s="982">
        <v>62</v>
      </c>
      <c r="W57" s="982">
        <v>1</v>
      </c>
      <c r="X57" s="982">
        <v>0</v>
      </c>
      <c r="Y57" s="982">
        <v>17</v>
      </c>
      <c r="Z57" s="982">
        <v>57</v>
      </c>
      <c r="AA57" s="539" t="s">
        <v>1043</v>
      </c>
      <c r="AB57" s="985">
        <v>0</v>
      </c>
      <c r="AC57" s="982">
        <v>0</v>
      </c>
      <c r="AD57" s="982">
        <v>0</v>
      </c>
      <c r="AE57" s="982">
        <v>0</v>
      </c>
      <c r="AF57" s="982">
        <v>0</v>
      </c>
      <c r="AG57" s="982">
        <v>0</v>
      </c>
      <c r="AH57" s="982">
        <v>0</v>
      </c>
      <c r="AI57" s="982">
        <v>0</v>
      </c>
    </row>
    <row r="58" spans="1:35" s="36" customFormat="1" ht="20.65" hidden="1" customHeight="1">
      <c r="A58" s="530" t="s">
        <v>486</v>
      </c>
      <c r="B58" s="985">
        <f t="shared" si="4"/>
        <v>12</v>
      </c>
      <c r="C58" s="982">
        <f t="shared" si="5"/>
        <v>296</v>
      </c>
      <c r="D58" s="982">
        <f t="shared" si="6"/>
        <v>435</v>
      </c>
      <c r="E58" s="982">
        <f t="shared" si="7"/>
        <v>181</v>
      </c>
      <c r="F58" s="123">
        <v>3</v>
      </c>
      <c r="G58" s="403">
        <f t="shared" si="8"/>
        <v>0</v>
      </c>
      <c r="H58" s="123">
        <v>155</v>
      </c>
      <c r="I58" s="123">
        <v>94</v>
      </c>
      <c r="J58" s="123">
        <v>5</v>
      </c>
      <c r="K58" s="123">
        <v>107</v>
      </c>
      <c r="L58" s="123">
        <v>94</v>
      </c>
      <c r="M58" s="123">
        <v>41</v>
      </c>
      <c r="N58" s="530" t="s">
        <v>1044</v>
      </c>
      <c r="O58" s="985">
        <v>1</v>
      </c>
      <c r="P58" s="982">
        <v>9</v>
      </c>
      <c r="Q58" s="982">
        <v>4</v>
      </c>
      <c r="R58" s="982">
        <v>4</v>
      </c>
      <c r="S58" s="982">
        <v>1</v>
      </c>
      <c r="T58" s="982">
        <v>0</v>
      </c>
      <c r="U58" s="982">
        <v>0</v>
      </c>
      <c r="V58" s="982">
        <v>0</v>
      </c>
      <c r="W58" s="982">
        <v>1</v>
      </c>
      <c r="X58" s="982">
        <v>0</v>
      </c>
      <c r="Y58" s="982">
        <v>9</v>
      </c>
      <c r="Z58" s="982">
        <v>36</v>
      </c>
      <c r="AA58" s="539" t="s">
        <v>1044</v>
      </c>
      <c r="AB58" s="985">
        <v>0</v>
      </c>
      <c r="AC58" s="982">
        <v>0</v>
      </c>
      <c r="AD58" s="982">
        <v>0</v>
      </c>
      <c r="AE58" s="982">
        <v>0</v>
      </c>
      <c r="AF58" s="951">
        <v>1</v>
      </c>
      <c r="AG58" s="951">
        <v>180</v>
      </c>
      <c r="AH58" s="951">
        <v>173</v>
      </c>
      <c r="AI58" s="951">
        <v>6</v>
      </c>
    </row>
    <row r="59" spans="1:35" s="36" customFormat="1" ht="20.65" hidden="1" customHeight="1">
      <c r="A59" s="530" t="s">
        <v>487</v>
      </c>
      <c r="B59" s="985">
        <f t="shared" si="4"/>
        <v>8</v>
      </c>
      <c r="C59" s="982">
        <f t="shared" si="5"/>
        <v>46</v>
      </c>
      <c r="D59" s="982">
        <f t="shared" si="6"/>
        <v>241</v>
      </c>
      <c r="E59" s="982">
        <f t="shared" si="7"/>
        <v>160</v>
      </c>
      <c r="F59" s="982">
        <v>4</v>
      </c>
      <c r="G59" s="403">
        <f t="shared" si="8"/>
        <v>0</v>
      </c>
      <c r="H59" s="982">
        <v>162</v>
      </c>
      <c r="I59" s="982">
        <v>125</v>
      </c>
      <c r="J59" s="982">
        <v>2</v>
      </c>
      <c r="K59" s="982">
        <v>46</v>
      </c>
      <c r="L59" s="982">
        <v>43</v>
      </c>
      <c r="M59" s="982">
        <v>20</v>
      </c>
      <c r="N59" s="530" t="s">
        <v>1045</v>
      </c>
      <c r="O59" s="985">
        <v>0</v>
      </c>
      <c r="P59" s="982">
        <v>0</v>
      </c>
      <c r="Q59" s="982">
        <v>0</v>
      </c>
      <c r="R59" s="982">
        <v>0</v>
      </c>
      <c r="S59" s="982">
        <v>2</v>
      </c>
      <c r="T59" s="982">
        <v>0</v>
      </c>
      <c r="U59" s="982">
        <v>36</v>
      </c>
      <c r="V59" s="982">
        <v>15</v>
      </c>
      <c r="W59" s="982">
        <v>0</v>
      </c>
      <c r="X59" s="982">
        <v>0</v>
      </c>
      <c r="Y59" s="982">
        <v>0</v>
      </c>
      <c r="Z59" s="982">
        <v>0</v>
      </c>
      <c r="AA59" s="539" t="s">
        <v>1045</v>
      </c>
      <c r="AB59" s="985">
        <v>0</v>
      </c>
      <c r="AC59" s="982">
        <v>0</v>
      </c>
      <c r="AD59" s="982">
        <v>0</v>
      </c>
      <c r="AE59" s="982">
        <v>0</v>
      </c>
      <c r="AF59" s="982">
        <v>0</v>
      </c>
      <c r="AG59" s="982">
        <v>0</v>
      </c>
      <c r="AH59" s="982">
        <v>0</v>
      </c>
      <c r="AI59" s="982">
        <v>0</v>
      </c>
    </row>
    <row r="60" spans="1:35" s="36" customFormat="1" ht="20.65" hidden="1" customHeight="1" thickBot="1">
      <c r="A60" s="531" t="s">
        <v>488</v>
      </c>
      <c r="B60" s="654">
        <f t="shared" si="4"/>
        <v>1</v>
      </c>
      <c r="C60" s="655">
        <f t="shared" si="5"/>
        <v>37</v>
      </c>
      <c r="D60" s="655">
        <f t="shared" si="6"/>
        <v>34</v>
      </c>
      <c r="E60" s="655">
        <f t="shared" si="7"/>
        <v>11</v>
      </c>
      <c r="F60" s="655"/>
      <c r="G60" s="658">
        <f t="shared" si="8"/>
        <v>0</v>
      </c>
      <c r="H60" s="655"/>
      <c r="I60" s="655"/>
      <c r="J60" s="655">
        <v>1</v>
      </c>
      <c r="K60" s="655">
        <v>37</v>
      </c>
      <c r="L60" s="655">
        <v>34</v>
      </c>
      <c r="M60" s="655">
        <v>11</v>
      </c>
      <c r="N60" s="531" t="s">
        <v>1046</v>
      </c>
      <c r="O60" s="654">
        <v>0</v>
      </c>
      <c r="P60" s="655">
        <v>0</v>
      </c>
      <c r="Q60" s="655">
        <v>0</v>
      </c>
      <c r="R60" s="655">
        <v>0</v>
      </c>
      <c r="S60" s="655">
        <v>0</v>
      </c>
      <c r="T60" s="655">
        <v>0</v>
      </c>
      <c r="U60" s="655">
        <v>0</v>
      </c>
      <c r="V60" s="655">
        <v>0</v>
      </c>
      <c r="W60" s="655">
        <v>0</v>
      </c>
      <c r="X60" s="655">
        <v>0</v>
      </c>
      <c r="Y60" s="655">
        <v>0</v>
      </c>
      <c r="Z60" s="655">
        <v>0</v>
      </c>
      <c r="AA60" s="540" t="s">
        <v>1046</v>
      </c>
      <c r="AB60" s="654">
        <v>0</v>
      </c>
      <c r="AC60" s="655">
        <v>0</v>
      </c>
      <c r="AD60" s="655">
        <v>0</v>
      </c>
      <c r="AE60" s="655">
        <v>0</v>
      </c>
      <c r="AF60" s="655">
        <v>0</v>
      </c>
      <c r="AG60" s="655">
        <v>0</v>
      </c>
      <c r="AH60" s="655">
        <v>0</v>
      </c>
      <c r="AI60" s="655">
        <v>0</v>
      </c>
    </row>
    <row r="61" spans="1:35" s="38" customFormat="1" ht="20.65" customHeight="1">
      <c r="A61" s="312">
        <v>2024</v>
      </c>
      <c r="B61" s="1513">
        <f>SUM(B62:B82)</f>
        <v>157</v>
      </c>
      <c r="C61" s="1514">
        <f>SUM(C62:C82)</f>
        <v>985</v>
      </c>
      <c r="D61" s="1514">
        <f>SUM(D62:D82)</f>
        <v>3225</v>
      </c>
      <c r="E61" s="1514">
        <f>SUM(E62:E82)</f>
        <v>2568</v>
      </c>
      <c r="F61" s="403">
        <f t="shared" ref="F61:P61" si="9">SUM(F62:F82)</f>
        <v>72</v>
      </c>
      <c r="G61" s="403">
        <f t="shared" si="9"/>
        <v>0</v>
      </c>
      <c r="H61" s="403">
        <f t="shared" si="9"/>
        <v>2339</v>
      </c>
      <c r="I61" s="403">
        <f t="shared" si="9"/>
        <v>1932</v>
      </c>
      <c r="J61" s="403">
        <f t="shared" si="9"/>
        <v>36</v>
      </c>
      <c r="K61" s="403">
        <f t="shared" si="9"/>
        <v>967</v>
      </c>
      <c r="L61" s="403">
        <f t="shared" si="9"/>
        <v>768</v>
      </c>
      <c r="M61" s="403">
        <f t="shared" si="9"/>
        <v>478</v>
      </c>
      <c r="N61" s="312">
        <v>2024</v>
      </c>
      <c r="O61" s="404">
        <f t="shared" si="9"/>
        <v>2</v>
      </c>
      <c r="P61" s="403">
        <f t="shared" si="9"/>
        <v>18</v>
      </c>
      <c r="Q61" s="403">
        <f t="shared" ref="Q61" si="10">SUM(Q62:Q82)</f>
        <v>12</v>
      </c>
      <c r="R61" s="403">
        <f t="shared" ref="R61" si="11">SUM(R62:R82)</f>
        <v>14</v>
      </c>
      <c r="S61" s="403">
        <f t="shared" ref="S61" si="12">SUM(S62:S82)</f>
        <v>37</v>
      </c>
      <c r="T61" s="403">
        <f t="shared" ref="T61" si="13">SUM(T62:T82)</f>
        <v>0</v>
      </c>
      <c r="U61" s="403">
        <f t="shared" ref="U61" si="14">SUM(U62:U82)</f>
        <v>92</v>
      </c>
      <c r="V61" s="403">
        <f t="shared" ref="V61:Z61" si="15">SUM(V62:V82)</f>
        <v>127</v>
      </c>
      <c r="W61" s="403">
        <f t="shared" si="15"/>
        <v>5</v>
      </c>
      <c r="X61" s="403">
        <f t="shared" si="15"/>
        <v>0</v>
      </c>
      <c r="Y61" s="403">
        <f t="shared" si="15"/>
        <v>14</v>
      </c>
      <c r="Z61" s="403">
        <f t="shared" si="15"/>
        <v>11</v>
      </c>
      <c r="AA61" s="312">
        <v>2024</v>
      </c>
      <c r="AB61" s="404">
        <f t="shared" ref="AB61:AI61" si="16">SUM(AB62:AB82)</f>
        <v>5</v>
      </c>
      <c r="AC61" s="403">
        <f t="shared" si="16"/>
        <v>0</v>
      </c>
      <c r="AD61" s="403">
        <f t="shared" si="16"/>
        <v>0</v>
      </c>
      <c r="AE61" s="403">
        <f t="shared" si="16"/>
        <v>6</v>
      </c>
      <c r="AF61" s="403">
        <f t="shared" si="16"/>
        <v>0</v>
      </c>
      <c r="AG61" s="403">
        <f t="shared" si="16"/>
        <v>0</v>
      </c>
      <c r="AH61" s="403">
        <f t="shared" si="16"/>
        <v>0</v>
      </c>
      <c r="AI61" s="403">
        <f t="shared" si="16"/>
        <v>0</v>
      </c>
    </row>
    <row r="62" spans="1:35" s="36" customFormat="1" ht="20.65" customHeight="1">
      <c r="A62" s="530" t="s">
        <v>468</v>
      </c>
      <c r="B62" s="1515">
        <f>SUM(F62,J62,O62,S62,W62,AB62,AF62)</f>
        <v>25</v>
      </c>
      <c r="C62" s="1516">
        <f>SUM(G62,K62,P62,T62,X62,AC62,AG62)</f>
        <v>161</v>
      </c>
      <c r="D62" s="1516">
        <f>SUM(H62,L62,Q62,U62,Y62,AD62,AH62)</f>
        <v>414</v>
      </c>
      <c r="E62" s="1516">
        <f>SUM(I62,M62,R62,V62,Z62,AE62,AI62)</f>
        <v>415</v>
      </c>
      <c r="F62" s="123">
        <v>11</v>
      </c>
      <c r="G62" s="403">
        <v>0</v>
      </c>
      <c r="H62" s="123">
        <v>259</v>
      </c>
      <c r="I62" s="123">
        <v>272</v>
      </c>
      <c r="J62" s="123">
        <v>5</v>
      </c>
      <c r="K62" s="123">
        <v>161</v>
      </c>
      <c r="L62" s="123">
        <v>115</v>
      </c>
      <c r="M62" s="123">
        <v>92</v>
      </c>
      <c r="N62" s="530" t="s">
        <v>1026</v>
      </c>
      <c r="O62" s="985">
        <v>0</v>
      </c>
      <c r="P62" s="982">
        <v>0</v>
      </c>
      <c r="Q62" s="982">
        <v>0</v>
      </c>
      <c r="R62" s="982">
        <v>0</v>
      </c>
      <c r="S62" s="982">
        <v>7</v>
      </c>
      <c r="T62" s="982">
        <v>0</v>
      </c>
      <c r="U62" s="982">
        <v>40</v>
      </c>
      <c r="V62" s="982">
        <v>49</v>
      </c>
      <c r="W62" s="982">
        <v>0</v>
      </c>
      <c r="X62" s="982">
        <v>0</v>
      </c>
      <c r="Y62" s="982">
        <v>0</v>
      </c>
      <c r="Z62" s="982">
        <v>0</v>
      </c>
      <c r="AA62" s="539" t="s">
        <v>1026</v>
      </c>
      <c r="AB62" s="985">
        <v>2</v>
      </c>
      <c r="AC62" s="982">
        <v>0</v>
      </c>
      <c r="AD62" s="982">
        <v>0</v>
      </c>
      <c r="AE62" s="982">
        <v>2</v>
      </c>
      <c r="AF62" s="982">
        <v>0</v>
      </c>
      <c r="AG62" s="982">
        <v>0</v>
      </c>
      <c r="AH62" s="982">
        <v>0</v>
      </c>
      <c r="AI62" s="982">
        <v>0</v>
      </c>
    </row>
    <row r="63" spans="1:35" s="36" customFormat="1" ht="20.65" customHeight="1">
      <c r="A63" s="530" t="s">
        <v>469</v>
      </c>
      <c r="B63" s="1515">
        <f t="shared" ref="B63:E82" si="17">SUM(F63,J63,O63,S63,W63,AB63,AF63)</f>
        <v>2</v>
      </c>
      <c r="C63" s="1516">
        <f t="shared" si="17"/>
        <v>17</v>
      </c>
      <c r="D63" s="1516">
        <f t="shared" si="17"/>
        <v>66</v>
      </c>
      <c r="E63" s="1516">
        <f t="shared" si="17"/>
        <v>39</v>
      </c>
      <c r="F63" s="982">
        <v>1</v>
      </c>
      <c r="G63" s="403">
        <v>0</v>
      </c>
      <c r="H63" s="982">
        <v>49</v>
      </c>
      <c r="I63" s="982">
        <v>30</v>
      </c>
      <c r="J63" s="982">
        <v>1</v>
      </c>
      <c r="K63" s="982">
        <v>17</v>
      </c>
      <c r="L63" s="982">
        <v>17</v>
      </c>
      <c r="M63" s="982">
        <v>9</v>
      </c>
      <c r="N63" s="530" t="s">
        <v>1027</v>
      </c>
      <c r="O63" s="985">
        <v>0</v>
      </c>
      <c r="P63" s="982">
        <v>0</v>
      </c>
      <c r="Q63" s="982">
        <v>0</v>
      </c>
      <c r="R63" s="982">
        <v>0</v>
      </c>
      <c r="S63" s="982">
        <v>0</v>
      </c>
      <c r="T63" s="982">
        <v>0</v>
      </c>
      <c r="U63" s="982">
        <v>0</v>
      </c>
      <c r="V63" s="982">
        <v>0</v>
      </c>
      <c r="W63" s="982">
        <v>0</v>
      </c>
      <c r="X63" s="982">
        <v>0</v>
      </c>
      <c r="Y63" s="982">
        <v>0</v>
      </c>
      <c r="Z63" s="982">
        <v>0</v>
      </c>
      <c r="AA63" s="539" t="s">
        <v>1027</v>
      </c>
      <c r="AB63" s="985">
        <v>0</v>
      </c>
      <c r="AC63" s="982">
        <v>0</v>
      </c>
      <c r="AD63" s="982">
        <v>0</v>
      </c>
      <c r="AE63" s="982">
        <v>0</v>
      </c>
      <c r="AF63" s="982">
        <v>0</v>
      </c>
      <c r="AG63" s="982">
        <v>0</v>
      </c>
      <c r="AH63" s="982">
        <v>0</v>
      </c>
      <c r="AI63" s="982">
        <v>0</v>
      </c>
    </row>
    <row r="64" spans="1:35" s="36" customFormat="1" ht="20.65" customHeight="1">
      <c r="A64" s="530" t="s">
        <v>470</v>
      </c>
      <c r="B64" s="1515">
        <f t="shared" si="17"/>
        <v>0</v>
      </c>
      <c r="C64" s="1516">
        <f t="shared" si="17"/>
        <v>0</v>
      </c>
      <c r="D64" s="1516">
        <f t="shared" si="17"/>
        <v>0</v>
      </c>
      <c r="E64" s="1516">
        <f t="shared" si="17"/>
        <v>0</v>
      </c>
      <c r="F64" s="982">
        <v>0</v>
      </c>
      <c r="G64" s="403">
        <v>0</v>
      </c>
      <c r="H64" s="982">
        <v>0</v>
      </c>
      <c r="I64" s="982">
        <v>0</v>
      </c>
      <c r="J64" s="982">
        <v>0</v>
      </c>
      <c r="K64" s="982">
        <v>0</v>
      </c>
      <c r="L64" s="982">
        <v>0</v>
      </c>
      <c r="M64" s="982">
        <v>0</v>
      </c>
      <c r="N64" s="530" t="s">
        <v>1028</v>
      </c>
      <c r="O64" s="985">
        <v>0</v>
      </c>
      <c r="P64" s="982">
        <v>0</v>
      </c>
      <c r="Q64" s="982">
        <v>0</v>
      </c>
      <c r="R64" s="982">
        <v>0</v>
      </c>
      <c r="S64" s="982">
        <v>0</v>
      </c>
      <c r="T64" s="982">
        <v>0</v>
      </c>
      <c r="U64" s="982">
        <v>0</v>
      </c>
      <c r="V64" s="982">
        <v>0</v>
      </c>
      <c r="W64" s="982">
        <v>0</v>
      </c>
      <c r="X64" s="982">
        <v>0</v>
      </c>
      <c r="Y64" s="982">
        <v>0</v>
      </c>
      <c r="Z64" s="982">
        <v>0</v>
      </c>
      <c r="AA64" s="539" t="s">
        <v>1028</v>
      </c>
      <c r="AB64" s="985">
        <v>0</v>
      </c>
      <c r="AC64" s="982">
        <v>0</v>
      </c>
      <c r="AD64" s="982">
        <v>0</v>
      </c>
      <c r="AE64" s="982">
        <v>0</v>
      </c>
      <c r="AF64" s="982">
        <v>0</v>
      </c>
      <c r="AG64" s="982">
        <v>0</v>
      </c>
      <c r="AH64" s="982">
        <v>0</v>
      </c>
      <c r="AI64" s="982">
        <v>0</v>
      </c>
    </row>
    <row r="65" spans="1:35" s="36" customFormat="1" ht="20.65" customHeight="1">
      <c r="A65" s="530" t="s">
        <v>471</v>
      </c>
      <c r="B65" s="1515">
        <f t="shared" si="17"/>
        <v>1</v>
      </c>
      <c r="C65" s="1516">
        <f t="shared" si="17"/>
        <v>0</v>
      </c>
      <c r="D65" s="1516">
        <f t="shared" si="17"/>
        <v>0</v>
      </c>
      <c r="E65" s="1516">
        <f t="shared" si="17"/>
        <v>0</v>
      </c>
      <c r="F65" s="982">
        <v>1</v>
      </c>
      <c r="G65" s="403">
        <v>0</v>
      </c>
      <c r="H65" s="982">
        <v>0</v>
      </c>
      <c r="I65" s="982">
        <v>0</v>
      </c>
      <c r="J65" s="982">
        <v>0</v>
      </c>
      <c r="K65" s="982">
        <v>0</v>
      </c>
      <c r="L65" s="982">
        <v>0</v>
      </c>
      <c r="M65" s="982">
        <v>0</v>
      </c>
      <c r="N65" s="530" t="s">
        <v>1029</v>
      </c>
      <c r="O65" s="985">
        <v>0</v>
      </c>
      <c r="P65" s="982">
        <v>0</v>
      </c>
      <c r="Q65" s="982">
        <v>0</v>
      </c>
      <c r="R65" s="982">
        <v>0</v>
      </c>
      <c r="S65" s="982">
        <v>0</v>
      </c>
      <c r="T65" s="982">
        <v>0</v>
      </c>
      <c r="U65" s="982">
        <v>0</v>
      </c>
      <c r="V65" s="982">
        <v>0</v>
      </c>
      <c r="W65" s="982">
        <v>0</v>
      </c>
      <c r="X65" s="982">
        <v>0</v>
      </c>
      <c r="Y65" s="982">
        <v>0</v>
      </c>
      <c r="Z65" s="982">
        <v>0</v>
      </c>
      <c r="AA65" s="539" t="s">
        <v>1029</v>
      </c>
      <c r="AB65" s="985">
        <v>0</v>
      </c>
      <c r="AC65" s="982">
        <v>0</v>
      </c>
      <c r="AD65" s="982">
        <v>0</v>
      </c>
      <c r="AE65" s="982">
        <v>0</v>
      </c>
      <c r="AF65" s="982">
        <v>0</v>
      </c>
      <c r="AG65" s="982">
        <v>0</v>
      </c>
      <c r="AH65" s="982">
        <v>0</v>
      </c>
      <c r="AI65" s="982">
        <v>0</v>
      </c>
    </row>
    <row r="66" spans="1:35" s="36" customFormat="1" ht="20.65" customHeight="1">
      <c r="A66" s="530" t="s">
        <v>472</v>
      </c>
      <c r="B66" s="1515">
        <f t="shared" si="17"/>
        <v>0</v>
      </c>
      <c r="C66" s="1516">
        <f t="shared" si="17"/>
        <v>0</v>
      </c>
      <c r="D66" s="1516">
        <f t="shared" si="17"/>
        <v>0</v>
      </c>
      <c r="E66" s="1516">
        <f t="shared" si="17"/>
        <v>0</v>
      </c>
      <c r="F66" s="982">
        <v>0</v>
      </c>
      <c r="G66" s="403">
        <v>0</v>
      </c>
      <c r="H66" s="982">
        <v>0</v>
      </c>
      <c r="I66" s="982">
        <v>0</v>
      </c>
      <c r="J66" s="982">
        <v>0</v>
      </c>
      <c r="K66" s="982">
        <v>0</v>
      </c>
      <c r="L66" s="982">
        <v>0</v>
      </c>
      <c r="M66" s="982">
        <v>0</v>
      </c>
      <c r="N66" s="530" t="s">
        <v>1030</v>
      </c>
      <c r="O66" s="985">
        <v>0</v>
      </c>
      <c r="P66" s="982">
        <v>0</v>
      </c>
      <c r="Q66" s="982">
        <v>0</v>
      </c>
      <c r="R66" s="982">
        <v>0</v>
      </c>
      <c r="S66" s="982">
        <v>0</v>
      </c>
      <c r="T66" s="982">
        <v>0</v>
      </c>
      <c r="U66" s="982">
        <v>0</v>
      </c>
      <c r="V66" s="982">
        <v>0</v>
      </c>
      <c r="W66" s="982">
        <v>0</v>
      </c>
      <c r="X66" s="982">
        <v>0</v>
      </c>
      <c r="Y66" s="982">
        <v>0</v>
      </c>
      <c r="Z66" s="982">
        <v>0</v>
      </c>
      <c r="AA66" s="539" t="s">
        <v>1030</v>
      </c>
      <c r="AB66" s="985">
        <v>0</v>
      </c>
      <c r="AC66" s="982">
        <v>0</v>
      </c>
      <c r="AD66" s="982">
        <v>0</v>
      </c>
      <c r="AE66" s="982">
        <v>0</v>
      </c>
      <c r="AF66" s="982">
        <v>0</v>
      </c>
      <c r="AG66" s="982">
        <v>0</v>
      </c>
      <c r="AH66" s="982">
        <v>0</v>
      </c>
      <c r="AI66" s="982">
        <v>0</v>
      </c>
    </row>
    <row r="67" spans="1:35" s="36" customFormat="1" ht="20.65" customHeight="1">
      <c r="A67" s="530" t="s">
        <v>473</v>
      </c>
      <c r="B67" s="1515">
        <f t="shared" si="17"/>
        <v>2</v>
      </c>
      <c r="C67" s="1516">
        <f t="shared" si="17"/>
        <v>0</v>
      </c>
      <c r="D67" s="1516">
        <f t="shared" si="17"/>
        <v>55</v>
      </c>
      <c r="E67" s="1516">
        <f t="shared" si="17"/>
        <v>46</v>
      </c>
      <c r="F67" s="982">
        <v>1</v>
      </c>
      <c r="G67" s="403">
        <v>0</v>
      </c>
      <c r="H67" s="982">
        <v>55</v>
      </c>
      <c r="I67" s="982">
        <v>46</v>
      </c>
      <c r="J67" s="982">
        <v>0</v>
      </c>
      <c r="K67" s="982">
        <v>0</v>
      </c>
      <c r="L67" s="982">
        <v>0</v>
      </c>
      <c r="M67" s="982">
        <v>0</v>
      </c>
      <c r="N67" s="530" t="s">
        <v>1031</v>
      </c>
      <c r="O67" s="985">
        <v>0</v>
      </c>
      <c r="P67" s="982">
        <v>0</v>
      </c>
      <c r="Q67" s="982">
        <v>0</v>
      </c>
      <c r="R67" s="982">
        <v>0</v>
      </c>
      <c r="S67" s="982">
        <v>0</v>
      </c>
      <c r="T67" s="982">
        <v>0</v>
      </c>
      <c r="U67" s="982">
        <v>0</v>
      </c>
      <c r="V67" s="982">
        <v>0</v>
      </c>
      <c r="W67" s="982">
        <v>0</v>
      </c>
      <c r="X67" s="982">
        <v>0</v>
      </c>
      <c r="Y67" s="982">
        <v>0</v>
      </c>
      <c r="Z67" s="982">
        <v>0</v>
      </c>
      <c r="AA67" s="539" t="s">
        <v>1031</v>
      </c>
      <c r="AB67" s="985">
        <v>1</v>
      </c>
      <c r="AC67" s="982">
        <v>0</v>
      </c>
      <c r="AD67" s="982">
        <v>0</v>
      </c>
      <c r="AE67" s="982">
        <v>0</v>
      </c>
      <c r="AF67" s="982">
        <v>0</v>
      </c>
      <c r="AG67" s="982">
        <v>0</v>
      </c>
      <c r="AH67" s="982">
        <v>0</v>
      </c>
      <c r="AI67" s="982">
        <v>0</v>
      </c>
    </row>
    <row r="68" spans="1:35" s="36" customFormat="1" ht="20.65" customHeight="1">
      <c r="A68" s="530" t="s">
        <v>474</v>
      </c>
      <c r="B68" s="1515">
        <f t="shared" si="17"/>
        <v>1</v>
      </c>
      <c r="C68" s="1516">
        <f t="shared" si="17"/>
        <v>0</v>
      </c>
      <c r="D68" s="1516">
        <f t="shared" si="17"/>
        <v>12</v>
      </c>
      <c r="E68" s="1516">
        <f t="shared" si="17"/>
        <v>41</v>
      </c>
      <c r="F68" s="982">
        <v>1</v>
      </c>
      <c r="G68" s="403">
        <v>0</v>
      </c>
      <c r="H68" s="982">
        <v>12</v>
      </c>
      <c r="I68" s="982">
        <v>41</v>
      </c>
      <c r="J68" s="982"/>
      <c r="K68" s="982">
        <v>0</v>
      </c>
      <c r="L68" s="982">
        <v>0</v>
      </c>
      <c r="M68" s="982">
        <v>0</v>
      </c>
      <c r="N68" s="530" t="s">
        <v>1032</v>
      </c>
      <c r="O68" s="985">
        <v>0</v>
      </c>
      <c r="P68" s="982">
        <v>0</v>
      </c>
      <c r="Q68" s="982">
        <v>0</v>
      </c>
      <c r="R68" s="982">
        <v>0</v>
      </c>
      <c r="S68" s="982">
        <v>0</v>
      </c>
      <c r="T68" s="982">
        <v>0</v>
      </c>
      <c r="U68" s="982">
        <v>0</v>
      </c>
      <c r="V68" s="982">
        <v>0</v>
      </c>
      <c r="W68" s="982">
        <v>0</v>
      </c>
      <c r="X68" s="982">
        <v>0</v>
      </c>
      <c r="Y68" s="982">
        <v>0</v>
      </c>
      <c r="Z68" s="982">
        <v>0</v>
      </c>
      <c r="AA68" s="539" t="s">
        <v>1032</v>
      </c>
      <c r="AB68" s="985">
        <v>0</v>
      </c>
      <c r="AC68" s="982">
        <v>0</v>
      </c>
      <c r="AD68" s="982">
        <v>0</v>
      </c>
      <c r="AE68" s="982">
        <v>0</v>
      </c>
      <c r="AF68" s="982">
        <v>0</v>
      </c>
      <c r="AG68" s="982">
        <v>0</v>
      </c>
      <c r="AH68" s="982">
        <v>0</v>
      </c>
      <c r="AI68" s="982">
        <v>0</v>
      </c>
    </row>
    <row r="69" spans="1:35" s="36" customFormat="1" ht="20.65" customHeight="1">
      <c r="A69" s="530" t="s">
        <v>475</v>
      </c>
      <c r="B69" s="1515">
        <f t="shared" si="17"/>
        <v>2</v>
      </c>
      <c r="C69" s="1516">
        <f t="shared" si="17"/>
        <v>9</v>
      </c>
      <c r="D69" s="1516">
        <f t="shared" si="17"/>
        <v>24</v>
      </c>
      <c r="E69" s="1516">
        <f t="shared" si="17"/>
        <v>18</v>
      </c>
      <c r="F69" s="982">
        <v>1</v>
      </c>
      <c r="G69" s="403">
        <v>0</v>
      </c>
      <c r="H69" s="982">
        <v>24</v>
      </c>
      <c r="I69" s="982">
        <v>17</v>
      </c>
      <c r="J69" s="982">
        <v>1</v>
      </c>
      <c r="K69" s="982">
        <v>9</v>
      </c>
      <c r="L69" s="982">
        <v>0</v>
      </c>
      <c r="M69" s="982">
        <v>1</v>
      </c>
      <c r="N69" s="530" t="s">
        <v>1033</v>
      </c>
      <c r="O69" s="985">
        <v>0</v>
      </c>
      <c r="P69" s="982">
        <v>0</v>
      </c>
      <c r="Q69" s="982">
        <v>0</v>
      </c>
      <c r="R69" s="982">
        <v>0</v>
      </c>
      <c r="S69" s="982">
        <v>0</v>
      </c>
      <c r="T69" s="982">
        <v>0</v>
      </c>
      <c r="U69" s="982">
        <v>0</v>
      </c>
      <c r="V69" s="982">
        <v>0</v>
      </c>
      <c r="W69" s="982">
        <v>0</v>
      </c>
      <c r="X69" s="982">
        <v>0</v>
      </c>
      <c r="Y69" s="982">
        <v>0</v>
      </c>
      <c r="Z69" s="982">
        <v>0</v>
      </c>
      <c r="AA69" s="539" t="s">
        <v>1033</v>
      </c>
      <c r="AB69" s="985">
        <v>0</v>
      </c>
      <c r="AC69" s="982">
        <v>0</v>
      </c>
      <c r="AD69" s="982">
        <v>0</v>
      </c>
      <c r="AE69" s="982">
        <v>0</v>
      </c>
      <c r="AF69" s="982">
        <v>0</v>
      </c>
      <c r="AG69" s="982">
        <v>0</v>
      </c>
      <c r="AH69" s="982">
        <v>0</v>
      </c>
      <c r="AI69" s="982">
        <v>0</v>
      </c>
    </row>
    <row r="70" spans="1:35" s="36" customFormat="1" ht="20.65" customHeight="1">
      <c r="A70" s="530" t="s">
        <v>476</v>
      </c>
      <c r="B70" s="1515">
        <f t="shared" si="17"/>
        <v>9</v>
      </c>
      <c r="C70" s="1516">
        <f t="shared" si="17"/>
        <v>108</v>
      </c>
      <c r="D70" s="1516">
        <f t="shared" si="17"/>
        <v>167</v>
      </c>
      <c r="E70" s="1516">
        <f t="shared" si="17"/>
        <v>62</v>
      </c>
      <c r="F70" s="123">
        <v>3</v>
      </c>
      <c r="G70" s="403">
        <v>0</v>
      </c>
      <c r="H70" s="123">
        <v>59</v>
      </c>
      <c r="I70" s="123">
        <v>30</v>
      </c>
      <c r="J70" s="982">
        <v>3</v>
      </c>
      <c r="K70" s="982">
        <v>108</v>
      </c>
      <c r="L70" s="982">
        <v>108</v>
      </c>
      <c r="M70" s="982">
        <v>32</v>
      </c>
      <c r="N70" s="530" t="s">
        <v>1034</v>
      </c>
      <c r="O70" s="985">
        <v>0</v>
      </c>
      <c r="P70" s="982">
        <v>0</v>
      </c>
      <c r="Q70" s="982">
        <v>0</v>
      </c>
      <c r="R70" s="982">
        <v>0</v>
      </c>
      <c r="S70" s="123">
        <v>3</v>
      </c>
      <c r="T70" s="982">
        <v>0</v>
      </c>
      <c r="U70" s="982">
        <v>0</v>
      </c>
      <c r="V70" s="123">
        <v>0</v>
      </c>
      <c r="W70" s="982">
        <v>0</v>
      </c>
      <c r="X70" s="982">
        <v>0</v>
      </c>
      <c r="Y70" s="982">
        <v>0</v>
      </c>
      <c r="Z70" s="982">
        <v>0</v>
      </c>
      <c r="AA70" s="539" t="s">
        <v>1034</v>
      </c>
      <c r="AB70" s="985">
        <v>0</v>
      </c>
      <c r="AC70" s="982">
        <v>0</v>
      </c>
      <c r="AD70" s="982">
        <v>0</v>
      </c>
      <c r="AE70" s="982">
        <v>0</v>
      </c>
      <c r="AF70" s="982">
        <v>0</v>
      </c>
      <c r="AG70" s="982">
        <v>0</v>
      </c>
      <c r="AH70" s="982">
        <v>0</v>
      </c>
      <c r="AI70" s="982">
        <v>0</v>
      </c>
    </row>
    <row r="71" spans="1:35" s="36" customFormat="1" ht="20.65" customHeight="1">
      <c r="A71" s="530" t="s">
        <v>477</v>
      </c>
      <c r="B71" s="1515">
        <f t="shared" si="17"/>
        <v>4</v>
      </c>
      <c r="C71" s="1516">
        <f t="shared" si="17"/>
        <v>0</v>
      </c>
      <c r="D71" s="1516">
        <f t="shared" si="17"/>
        <v>145</v>
      </c>
      <c r="E71" s="1516">
        <f t="shared" si="17"/>
        <v>189</v>
      </c>
      <c r="F71" s="982">
        <v>3</v>
      </c>
      <c r="G71" s="403">
        <v>0</v>
      </c>
      <c r="H71" s="982">
        <v>141</v>
      </c>
      <c r="I71" s="982">
        <v>184</v>
      </c>
      <c r="J71" s="982">
        <v>0</v>
      </c>
      <c r="K71" s="982">
        <v>0</v>
      </c>
      <c r="L71" s="982">
        <v>0</v>
      </c>
      <c r="M71" s="982">
        <v>0</v>
      </c>
      <c r="N71" s="530" t="s">
        <v>1035</v>
      </c>
      <c r="O71" s="985">
        <v>0</v>
      </c>
      <c r="P71" s="982">
        <v>0</v>
      </c>
      <c r="Q71" s="982">
        <v>0</v>
      </c>
      <c r="R71" s="982">
        <v>0</v>
      </c>
      <c r="S71" s="982">
        <v>1</v>
      </c>
      <c r="T71" s="982">
        <v>0</v>
      </c>
      <c r="U71" s="982">
        <v>4</v>
      </c>
      <c r="V71" s="982">
        <v>5</v>
      </c>
      <c r="W71" s="982">
        <v>0</v>
      </c>
      <c r="X71" s="982">
        <v>0</v>
      </c>
      <c r="Y71" s="982">
        <v>0</v>
      </c>
      <c r="Z71" s="982">
        <v>0</v>
      </c>
      <c r="AA71" s="539" t="s">
        <v>1035</v>
      </c>
      <c r="AB71" s="985">
        <v>0</v>
      </c>
      <c r="AC71" s="982">
        <v>0</v>
      </c>
      <c r="AD71" s="982">
        <v>0</v>
      </c>
      <c r="AE71" s="982">
        <v>0</v>
      </c>
      <c r="AF71" s="982">
        <v>0</v>
      </c>
      <c r="AG71" s="982">
        <v>0</v>
      </c>
      <c r="AH71" s="982">
        <v>0</v>
      </c>
      <c r="AI71" s="982">
        <v>0</v>
      </c>
    </row>
    <row r="72" spans="1:35" s="36" customFormat="1" ht="20.65" customHeight="1">
      <c r="A72" s="530" t="s">
        <v>478</v>
      </c>
      <c r="B72" s="1515">
        <f t="shared" si="17"/>
        <v>4</v>
      </c>
      <c r="C72" s="1516">
        <f t="shared" si="17"/>
        <v>0</v>
      </c>
      <c r="D72" s="1516">
        <f t="shared" si="17"/>
        <v>90</v>
      </c>
      <c r="E72" s="1516">
        <f t="shared" si="17"/>
        <v>80</v>
      </c>
      <c r="F72" s="982">
        <v>3</v>
      </c>
      <c r="G72" s="403">
        <v>0</v>
      </c>
      <c r="H72" s="982">
        <v>90</v>
      </c>
      <c r="I72" s="982">
        <v>80</v>
      </c>
      <c r="J72" s="982">
        <v>0</v>
      </c>
      <c r="K72" s="982">
        <v>0</v>
      </c>
      <c r="L72" s="982">
        <v>0</v>
      </c>
      <c r="M72" s="982">
        <v>0</v>
      </c>
      <c r="N72" s="530" t="s">
        <v>1036</v>
      </c>
      <c r="O72" s="985">
        <v>0</v>
      </c>
      <c r="P72" s="982">
        <v>0</v>
      </c>
      <c r="Q72" s="982">
        <v>0</v>
      </c>
      <c r="R72" s="982">
        <v>0</v>
      </c>
      <c r="S72" s="982">
        <v>1</v>
      </c>
      <c r="T72" s="982">
        <v>0</v>
      </c>
      <c r="U72" s="982">
        <v>0</v>
      </c>
      <c r="V72" s="982">
        <v>0</v>
      </c>
      <c r="W72" s="982">
        <v>0</v>
      </c>
      <c r="X72" s="982">
        <v>0</v>
      </c>
      <c r="Y72" s="982">
        <v>0</v>
      </c>
      <c r="Z72" s="982">
        <v>0</v>
      </c>
      <c r="AA72" s="539" t="s">
        <v>1036</v>
      </c>
      <c r="AB72" s="985">
        <v>0</v>
      </c>
      <c r="AC72" s="982">
        <v>0</v>
      </c>
      <c r="AD72" s="982">
        <v>0</v>
      </c>
      <c r="AE72" s="982">
        <v>0</v>
      </c>
      <c r="AF72" s="982">
        <v>0</v>
      </c>
      <c r="AG72" s="982">
        <v>0</v>
      </c>
      <c r="AH72" s="982">
        <v>0</v>
      </c>
      <c r="AI72" s="982">
        <v>0</v>
      </c>
    </row>
    <row r="73" spans="1:35" s="36" customFormat="1" ht="20.65" customHeight="1">
      <c r="A73" s="530" t="s">
        <v>479</v>
      </c>
      <c r="B73" s="1515">
        <f t="shared" si="17"/>
        <v>3</v>
      </c>
      <c r="C73" s="1516">
        <f t="shared" si="17"/>
        <v>65</v>
      </c>
      <c r="D73" s="1516">
        <f t="shared" si="17"/>
        <v>49</v>
      </c>
      <c r="E73" s="1516">
        <f t="shared" si="17"/>
        <v>17</v>
      </c>
      <c r="F73" s="982">
        <v>0</v>
      </c>
      <c r="G73" s="403">
        <v>0</v>
      </c>
      <c r="H73" s="982">
        <v>0</v>
      </c>
      <c r="I73" s="982">
        <v>0</v>
      </c>
      <c r="J73" s="982">
        <v>2</v>
      </c>
      <c r="K73" s="982">
        <v>65</v>
      </c>
      <c r="L73" s="982">
        <v>49</v>
      </c>
      <c r="M73" s="982">
        <v>16</v>
      </c>
      <c r="N73" s="530" t="s">
        <v>1037</v>
      </c>
      <c r="O73" s="985">
        <v>0</v>
      </c>
      <c r="P73" s="982">
        <v>0</v>
      </c>
      <c r="Q73" s="982">
        <v>0</v>
      </c>
      <c r="R73" s="982">
        <v>0</v>
      </c>
      <c r="S73" s="982">
        <v>1</v>
      </c>
      <c r="T73" s="982">
        <v>0</v>
      </c>
      <c r="U73" s="982">
        <v>0</v>
      </c>
      <c r="V73" s="982">
        <v>1</v>
      </c>
      <c r="W73" s="982">
        <v>0</v>
      </c>
      <c r="X73" s="982">
        <v>0</v>
      </c>
      <c r="Y73" s="982">
        <v>0</v>
      </c>
      <c r="Z73" s="982">
        <v>0</v>
      </c>
      <c r="AA73" s="539" t="s">
        <v>1037</v>
      </c>
      <c r="AB73" s="985">
        <v>0</v>
      </c>
      <c r="AC73" s="982">
        <v>0</v>
      </c>
      <c r="AD73" s="982">
        <v>0</v>
      </c>
      <c r="AE73" s="982">
        <v>0</v>
      </c>
      <c r="AF73" s="982">
        <v>0</v>
      </c>
      <c r="AG73" s="982">
        <v>0</v>
      </c>
      <c r="AH73" s="982">
        <v>0</v>
      </c>
      <c r="AI73" s="982">
        <v>0</v>
      </c>
    </row>
    <row r="74" spans="1:35" s="36" customFormat="1" ht="20.65" customHeight="1">
      <c r="A74" s="530" t="s">
        <v>480</v>
      </c>
      <c r="B74" s="1515">
        <f t="shared" si="17"/>
        <v>9</v>
      </c>
      <c r="C74" s="1516">
        <f t="shared" si="17"/>
        <v>0</v>
      </c>
      <c r="D74" s="1516">
        <f t="shared" si="17"/>
        <v>167</v>
      </c>
      <c r="E74" s="1516">
        <f t="shared" si="17"/>
        <v>93</v>
      </c>
      <c r="F74" s="982">
        <v>4</v>
      </c>
      <c r="G74" s="403">
        <v>0</v>
      </c>
      <c r="H74" s="982">
        <v>163</v>
      </c>
      <c r="I74" s="982">
        <v>87</v>
      </c>
      <c r="J74" s="982">
        <v>0</v>
      </c>
      <c r="K74" s="982">
        <v>0</v>
      </c>
      <c r="L74" s="982">
        <v>0</v>
      </c>
      <c r="M74" s="982">
        <v>0</v>
      </c>
      <c r="N74" s="530" t="s">
        <v>1038</v>
      </c>
      <c r="O74" s="985">
        <v>0</v>
      </c>
      <c r="P74" s="982">
        <v>0</v>
      </c>
      <c r="Q74" s="982">
        <v>0</v>
      </c>
      <c r="R74" s="982">
        <v>0</v>
      </c>
      <c r="S74" s="982">
        <v>4</v>
      </c>
      <c r="T74" s="982">
        <v>0</v>
      </c>
      <c r="U74" s="982">
        <v>0</v>
      </c>
      <c r="V74" s="982">
        <v>4</v>
      </c>
      <c r="W74" s="982">
        <v>1</v>
      </c>
      <c r="X74" s="982">
        <v>0</v>
      </c>
      <c r="Y74" s="982">
        <v>4</v>
      </c>
      <c r="Z74" s="982">
        <v>2</v>
      </c>
      <c r="AA74" s="539" t="s">
        <v>1038</v>
      </c>
      <c r="AB74" s="985">
        <v>0</v>
      </c>
      <c r="AC74" s="982">
        <v>0</v>
      </c>
      <c r="AD74" s="982">
        <v>0</v>
      </c>
      <c r="AE74" s="982">
        <v>0</v>
      </c>
      <c r="AF74" s="982">
        <v>0</v>
      </c>
      <c r="AG74" s="982">
        <v>0</v>
      </c>
      <c r="AH74" s="982">
        <v>0</v>
      </c>
      <c r="AI74" s="982">
        <v>0</v>
      </c>
    </row>
    <row r="75" spans="1:35" s="36" customFormat="1" ht="20.65" customHeight="1">
      <c r="A75" s="530" t="s">
        <v>481</v>
      </c>
      <c r="B75" s="1515">
        <f t="shared" si="17"/>
        <v>36</v>
      </c>
      <c r="C75" s="1516">
        <f t="shared" si="17"/>
        <v>147</v>
      </c>
      <c r="D75" s="1516">
        <f t="shared" si="17"/>
        <v>763</v>
      </c>
      <c r="E75" s="1516">
        <f t="shared" si="17"/>
        <v>605</v>
      </c>
      <c r="F75" s="123">
        <v>17</v>
      </c>
      <c r="G75" s="403">
        <v>0</v>
      </c>
      <c r="H75" s="123">
        <v>631</v>
      </c>
      <c r="I75" s="123">
        <v>452</v>
      </c>
      <c r="J75" s="123">
        <v>8</v>
      </c>
      <c r="K75" s="123">
        <v>147</v>
      </c>
      <c r="L75" s="123">
        <v>115</v>
      </c>
      <c r="M75" s="123">
        <v>133</v>
      </c>
      <c r="N75" s="530" t="s">
        <v>1039</v>
      </c>
      <c r="O75" s="985">
        <v>0</v>
      </c>
      <c r="P75" s="982">
        <v>0</v>
      </c>
      <c r="Q75" s="982">
        <v>0</v>
      </c>
      <c r="R75" s="982">
        <v>0</v>
      </c>
      <c r="S75" s="123">
        <v>8</v>
      </c>
      <c r="T75" s="982">
        <v>0</v>
      </c>
      <c r="U75" s="123">
        <v>17</v>
      </c>
      <c r="V75" s="123">
        <v>14</v>
      </c>
      <c r="W75" s="982">
        <v>1</v>
      </c>
      <c r="X75" s="982">
        <v>0</v>
      </c>
      <c r="Y75" s="982">
        <v>0</v>
      </c>
      <c r="Z75" s="982">
        <v>2</v>
      </c>
      <c r="AA75" s="539" t="s">
        <v>1039</v>
      </c>
      <c r="AB75" s="461">
        <v>2</v>
      </c>
      <c r="AC75" s="982">
        <v>0</v>
      </c>
      <c r="AD75" s="982">
        <v>0</v>
      </c>
      <c r="AE75" s="123">
        <v>4</v>
      </c>
      <c r="AF75" s="982">
        <v>0</v>
      </c>
      <c r="AG75" s="982">
        <v>0</v>
      </c>
      <c r="AH75" s="982">
        <v>0</v>
      </c>
      <c r="AI75" s="982">
        <v>0</v>
      </c>
    </row>
    <row r="76" spans="1:35" s="36" customFormat="1" ht="20.65" customHeight="1">
      <c r="A76" s="530" t="s">
        <v>482</v>
      </c>
      <c r="B76" s="1515">
        <f t="shared" si="17"/>
        <v>24</v>
      </c>
      <c r="C76" s="1516">
        <f t="shared" si="17"/>
        <v>103</v>
      </c>
      <c r="D76" s="1516">
        <f t="shared" si="17"/>
        <v>460</v>
      </c>
      <c r="E76" s="1516">
        <f t="shared" si="17"/>
        <v>405</v>
      </c>
      <c r="F76" s="982">
        <v>13</v>
      </c>
      <c r="G76" s="403">
        <v>0</v>
      </c>
      <c r="H76" s="982">
        <v>371</v>
      </c>
      <c r="I76" s="982">
        <v>284</v>
      </c>
      <c r="J76" s="982">
        <v>3</v>
      </c>
      <c r="K76" s="982">
        <v>103</v>
      </c>
      <c r="L76" s="982">
        <v>84</v>
      </c>
      <c r="M76" s="982">
        <v>111</v>
      </c>
      <c r="N76" s="530" t="s">
        <v>1040</v>
      </c>
      <c r="O76" s="985">
        <v>0</v>
      </c>
      <c r="P76" s="982">
        <v>0</v>
      </c>
      <c r="Q76" s="982">
        <v>0</v>
      </c>
      <c r="R76" s="982">
        <v>0</v>
      </c>
      <c r="S76" s="982">
        <v>7</v>
      </c>
      <c r="T76" s="982">
        <v>0</v>
      </c>
      <c r="U76" s="982">
        <v>5</v>
      </c>
      <c r="V76" s="982">
        <v>10</v>
      </c>
      <c r="W76" s="982">
        <v>1</v>
      </c>
      <c r="X76" s="982">
        <v>0</v>
      </c>
      <c r="Y76" s="982">
        <v>0</v>
      </c>
      <c r="Z76" s="982">
        <v>0</v>
      </c>
      <c r="AA76" s="539" t="s">
        <v>1040</v>
      </c>
      <c r="AB76" s="985">
        <v>0</v>
      </c>
      <c r="AC76" s="982">
        <v>0</v>
      </c>
      <c r="AD76" s="982">
        <v>0</v>
      </c>
      <c r="AE76" s="982">
        <v>0</v>
      </c>
      <c r="AF76" s="982">
        <v>0</v>
      </c>
      <c r="AG76" s="982">
        <v>0</v>
      </c>
      <c r="AH76" s="982">
        <v>0</v>
      </c>
      <c r="AI76" s="982">
        <v>0</v>
      </c>
    </row>
    <row r="77" spans="1:35" s="36" customFormat="1" ht="20.65" customHeight="1">
      <c r="A77" s="530" t="s">
        <v>483</v>
      </c>
      <c r="B77" s="1515">
        <f t="shared" si="17"/>
        <v>0</v>
      </c>
      <c r="C77" s="1516">
        <f t="shared" si="17"/>
        <v>0</v>
      </c>
      <c r="D77" s="1516">
        <f t="shared" si="17"/>
        <v>0</v>
      </c>
      <c r="E77" s="1516">
        <f t="shared" si="17"/>
        <v>0</v>
      </c>
      <c r="F77" s="982">
        <v>0</v>
      </c>
      <c r="G77" s="403">
        <v>0</v>
      </c>
      <c r="H77" s="982">
        <v>0</v>
      </c>
      <c r="I77" s="982">
        <v>0</v>
      </c>
      <c r="J77" s="982">
        <v>0</v>
      </c>
      <c r="K77" s="982">
        <v>0</v>
      </c>
      <c r="L77" s="982">
        <v>0</v>
      </c>
      <c r="M77" s="982">
        <v>0</v>
      </c>
      <c r="N77" s="530" t="s">
        <v>1041</v>
      </c>
      <c r="O77" s="985">
        <v>0</v>
      </c>
      <c r="P77" s="982">
        <v>0</v>
      </c>
      <c r="Q77" s="982">
        <v>0</v>
      </c>
      <c r="R77" s="982">
        <v>0</v>
      </c>
      <c r="S77" s="982">
        <v>0</v>
      </c>
      <c r="T77" s="982">
        <v>0</v>
      </c>
      <c r="U77" s="982">
        <v>0</v>
      </c>
      <c r="V77" s="982">
        <v>0</v>
      </c>
      <c r="W77" s="982">
        <v>0</v>
      </c>
      <c r="X77" s="982">
        <v>0</v>
      </c>
      <c r="Y77" s="982">
        <v>0</v>
      </c>
      <c r="Z77" s="982">
        <v>0</v>
      </c>
      <c r="AA77" s="539" t="s">
        <v>1041</v>
      </c>
      <c r="AB77" s="985">
        <v>0</v>
      </c>
      <c r="AC77" s="982">
        <v>0</v>
      </c>
      <c r="AD77" s="982">
        <v>0</v>
      </c>
      <c r="AE77" s="982">
        <v>0</v>
      </c>
      <c r="AF77" s="982">
        <v>0</v>
      </c>
      <c r="AG77" s="982">
        <v>0</v>
      </c>
      <c r="AH77" s="982">
        <v>0</v>
      </c>
      <c r="AI77" s="982">
        <v>0</v>
      </c>
    </row>
    <row r="78" spans="1:35" s="36" customFormat="1" ht="20.65" customHeight="1">
      <c r="A78" s="530" t="s">
        <v>484</v>
      </c>
      <c r="B78" s="1515">
        <f t="shared" si="17"/>
        <v>0</v>
      </c>
      <c r="C78" s="1516">
        <f t="shared" si="17"/>
        <v>0</v>
      </c>
      <c r="D78" s="1516">
        <f t="shared" si="17"/>
        <v>0</v>
      </c>
      <c r="E78" s="1516">
        <f t="shared" si="17"/>
        <v>0</v>
      </c>
      <c r="F78" s="982">
        <v>0</v>
      </c>
      <c r="G78" s="403">
        <v>0</v>
      </c>
      <c r="H78" s="982">
        <v>0</v>
      </c>
      <c r="I78" s="982">
        <v>0</v>
      </c>
      <c r="J78" s="982">
        <v>0</v>
      </c>
      <c r="K78" s="982">
        <v>0</v>
      </c>
      <c r="L78" s="982">
        <v>0</v>
      </c>
      <c r="M78" s="982">
        <v>0</v>
      </c>
      <c r="N78" s="530" t="s">
        <v>1042</v>
      </c>
      <c r="O78" s="985">
        <v>0</v>
      </c>
      <c r="P78" s="982">
        <v>0</v>
      </c>
      <c r="Q78" s="982">
        <v>0</v>
      </c>
      <c r="R78" s="982">
        <v>0</v>
      </c>
      <c r="S78" s="982">
        <v>0</v>
      </c>
      <c r="T78" s="982">
        <v>0</v>
      </c>
      <c r="U78" s="982">
        <v>0</v>
      </c>
      <c r="V78" s="982">
        <v>0</v>
      </c>
      <c r="W78" s="982">
        <v>0</v>
      </c>
      <c r="X78" s="982">
        <v>0</v>
      </c>
      <c r="Y78" s="982">
        <v>0</v>
      </c>
      <c r="Z78" s="982">
        <v>0</v>
      </c>
      <c r="AA78" s="539" t="s">
        <v>1042</v>
      </c>
      <c r="AB78" s="985">
        <v>0</v>
      </c>
      <c r="AC78" s="982">
        <v>0</v>
      </c>
      <c r="AD78" s="982">
        <v>0</v>
      </c>
      <c r="AE78" s="982">
        <v>0</v>
      </c>
      <c r="AF78" s="982">
        <v>0</v>
      </c>
      <c r="AG78" s="982">
        <v>0</v>
      </c>
      <c r="AH78" s="982">
        <v>0</v>
      </c>
      <c r="AI78" s="982">
        <v>0</v>
      </c>
    </row>
    <row r="79" spans="1:35" s="36" customFormat="1" ht="20.65" customHeight="1">
      <c r="A79" s="530" t="s">
        <v>485</v>
      </c>
      <c r="B79" s="1515">
        <f t="shared" si="17"/>
        <v>9</v>
      </c>
      <c r="C79" s="1516">
        <f t="shared" si="17"/>
        <v>105</v>
      </c>
      <c r="D79" s="1516">
        <f t="shared" si="17"/>
        <v>283</v>
      </c>
      <c r="E79" s="1516">
        <f t="shared" si="17"/>
        <v>153</v>
      </c>
      <c r="F79" s="982">
        <v>4</v>
      </c>
      <c r="G79" s="403">
        <v>0</v>
      </c>
      <c r="H79" s="982">
        <v>150</v>
      </c>
      <c r="I79" s="982">
        <v>134</v>
      </c>
      <c r="J79" s="982">
        <v>3</v>
      </c>
      <c r="K79" s="982">
        <v>105</v>
      </c>
      <c r="L79" s="982">
        <v>100</v>
      </c>
      <c r="M79" s="982">
        <v>10</v>
      </c>
      <c r="N79" s="530" t="s">
        <v>1043</v>
      </c>
      <c r="O79" s="985">
        <v>0</v>
      </c>
      <c r="P79" s="982">
        <v>0</v>
      </c>
      <c r="Q79" s="982">
        <v>0</v>
      </c>
      <c r="R79" s="982">
        <v>0</v>
      </c>
      <c r="S79" s="982">
        <v>1</v>
      </c>
      <c r="T79" s="982">
        <v>0</v>
      </c>
      <c r="U79" s="982">
        <v>23</v>
      </c>
      <c r="V79" s="982">
        <v>6</v>
      </c>
      <c r="W79" s="982">
        <v>1</v>
      </c>
      <c r="X79" s="982">
        <v>0</v>
      </c>
      <c r="Y79" s="982">
        <v>10</v>
      </c>
      <c r="Z79" s="982">
        <v>3</v>
      </c>
      <c r="AA79" s="539" t="s">
        <v>1043</v>
      </c>
      <c r="AB79" s="985">
        <v>0</v>
      </c>
      <c r="AC79" s="982">
        <v>0</v>
      </c>
      <c r="AD79" s="982">
        <v>0</v>
      </c>
      <c r="AE79" s="982">
        <v>0</v>
      </c>
      <c r="AF79" s="982">
        <v>0</v>
      </c>
      <c r="AG79" s="982">
        <v>0</v>
      </c>
      <c r="AH79" s="982">
        <v>0</v>
      </c>
      <c r="AI79" s="982">
        <v>0</v>
      </c>
    </row>
    <row r="80" spans="1:35" s="36" customFormat="1" ht="20.65" customHeight="1">
      <c r="A80" s="530" t="s">
        <v>486</v>
      </c>
      <c r="B80" s="1515">
        <f t="shared" si="17"/>
        <v>15</v>
      </c>
      <c r="C80" s="1516">
        <f t="shared" si="17"/>
        <v>189</v>
      </c>
      <c r="D80" s="1516">
        <f t="shared" si="17"/>
        <v>299</v>
      </c>
      <c r="E80" s="1516">
        <f t="shared" si="17"/>
        <v>242</v>
      </c>
      <c r="F80" s="123">
        <v>4</v>
      </c>
      <c r="G80" s="403">
        <v>0</v>
      </c>
      <c r="H80" s="123">
        <v>177</v>
      </c>
      <c r="I80" s="123">
        <v>139</v>
      </c>
      <c r="J80" s="123">
        <v>7</v>
      </c>
      <c r="K80" s="123">
        <v>171</v>
      </c>
      <c r="L80" s="123">
        <v>110</v>
      </c>
      <c r="M80" s="123">
        <v>51</v>
      </c>
      <c r="N80" s="530" t="s">
        <v>1044</v>
      </c>
      <c r="O80" s="985">
        <v>2</v>
      </c>
      <c r="P80" s="982">
        <v>18</v>
      </c>
      <c r="Q80" s="982">
        <v>12</v>
      </c>
      <c r="R80" s="982">
        <v>14</v>
      </c>
      <c r="S80" s="982">
        <v>1</v>
      </c>
      <c r="T80" s="982">
        <v>0</v>
      </c>
      <c r="U80" s="982">
        <v>0</v>
      </c>
      <c r="V80" s="982">
        <v>34</v>
      </c>
      <c r="W80" s="982">
        <v>1</v>
      </c>
      <c r="X80" s="982">
        <v>0</v>
      </c>
      <c r="Y80" s="982">
        <v>0</v>
      </c>
      <c r="Z80" s="982">
        <v>4</v>
      </c>
      <c r="AA80" s="539" t="s">
        <v>1044</v>
      </c>
      <c r="AB80" s="985">
        <v>0</v>
      </c>
      <c r="AC80" s="982">
        <v>0</v>
      </c>
      <c r="AD80" s="982">
        <v>0</v>
      </c>
      <c r="AE80" s="982">
        <v>0</v>
      </c>
      <c r="AF80" s="982">
        <v>0</v>
      </c>
      <c r="AG80" s="982">
        <v>0</v>
      </c>
      <c r="AH80" s="982">
        <v>0</v>
      </c>
      <c r="AI80" s="982">
        <v>0</v>
      </c>
    </row>
    <row r="81" spans="1:35" s="36" customFormat="1" ht="20.65" customHeight="1">
      <c r="A81" s="530" t="s">
        <v>487</v>
      </c>
      <c r="B81" s="1515">
        <f t="shared" si="17"/>
        <v>11</v>
      </c>
      <c r="C81" s="1516">
        <f t="shared" si="17"/>
        <v>81</v>
      </c>
      <c r="D81" s="1516">
        <f t="shared" si="17"/>
        <v>231</v>
      </c>
      <c r="E81" s="1516">
        <f t="shared" si="17"/>
        <v>163</v>
      </c>
      <c r="F81" s="982">
        <v>5</v>
      </c>
      <c r="G81" s="403">
        <v>0</v>
      </c>
      <c r="H81" s="982">
        <v>158</v>
      </c>
      <c r="I81" s="982">
        <v>136</v>
      </c>
      <c r="J81" s="982">
        <v>3</v>
      </c>
      <c r="K81" s="982">
        <v>81</v>
      </c>
      <c r="L81" s="982">
        <v>70</v>
      </c>
      <c r="M81" s="982">
        <v>23</v>
      </c>
      <c r="N81" s="530" t="s">
        <v>1045</v>
      </c>
      <c r="O81" s="985">
        <v>0</v>
      </c>
      <c r="P81" s="982">
        <v>0</v>
      </c>
      <c r="Q81" s="982">
        <v>0</v>
      </c>
      <c r="R81" s="982">
        <v>0</v>
      </c>
      <c r="S81" s="982">
        <v>3</v>
      </c>
      <c r="T81" s="982">
        <v>0</v>
      </c>
      <c r="U81" s="982">
        <v>3</v>
      </c>
      <c r="V81" s="982">
        <v>4</v>
      </c>
      <c r="W81" s="982">
        <v>0</v>
      </c>
      <c r="X81" s="982">
        <v>0</v>
      </c>
      <c r="Y81" s="982">
        <v>0</v>
      </c>
      <c r="Z81" s="982">
        <v>0</v>
      </c>
      <c r="AA81" s="539" t="s">
        <v>1045</v>
      </c>
      <c r="AB81" s="985">
        <v>0</v>
      </c>
      <c r="AC81" s="982">
        <v>0</v>
      </c>
      <c r="AD81" s="982">
        <v>0</v>
      </c>
      <c r="AE81" s="982">
        <v>0</v>
      </c>
      <c r="AF81" s="982">
        <v>0</v>
      </c>
      <c r="AG81" s="982">
        <v>0</v>
      </c>
      <c r="AH81" s="982">
        <v>0</v>
      </c>
      <c r="AI81" s="982">
        <v>0</v>
      </c>
    </row>
    <row r="82" spans="1:35" s="36" customFormat="1" ht="20.65" customHeight="1" thickBot="1">
      <c r="A82" s="531" t="s">
        <v>488</v>
      </c>
      <c r="B82" s="1517">
        <f t="shared" si="17"/>
        <v>0</v>
      </c>
      <c r="C82" s="1518">
        <f t="shared" si="17"/>
        <v>0</v>
      </c>
      <c r="D82" s="1518">
        <f t="shared" si="17"/>
        <v>0</v>
      </c>
      <c r="E82" s="1518">
        <f t="shared" si="17"/>
        <v>0</v>
      </c>
      <c r="F82" s="655">
        <v>0</v>
      </c>
      <c r="G82" s="658">
        <v>0</v>
      </c>
      <c r="H82" s="655">
        <v>0</v>
      </c>
      <c r="I82" s="655">
        <v>0</v>
      </c>
      <c r="J82" s="655">
        <v>0</v>
      </c>
      <c r="K82" s="655">
        <v>0</v>
      </c>
      <c r="L82" s="655">
        <v>0</v>
      </c>
      <c r="M82" s="655">
        <v>0</v>
      </c>
      <c r="N82" s="531" t="s">
        <v>1046</v>
      </c>
      <c r="O82" s="654">
        <v>0</v>
      </c>
      <c r="P82" s="655">
        <v>0</v>
      </c>
      <c r="Q82" s="655">
        <v>0</v>
      </c>
      <c r="R82" s="655">
        <v>0</v>
      </c>
      <c r="S82" s="655">
        <v>0</v>
      </c>
      <c r="T82" s="655">
        <v>0</v>
      </c>
      <c r="U82" s="655">
        <v>0</v>
      </c>
      <c r="V82" s="655">
        <v>0</v>
      </c>
      <c r="W82" s="655">
        <v>0</v>
      </c>
      <c r="X82" s="655">
        <v>0</v>
      </c>
      <c r="Y82" s="655">
        <v>0</v>
      </c>
      <c r="Z82" s="655">
        <v>0</v>
      </c>
      <c r="AA82" s="540" t="s">
        <v>1046</v>
      </c>
      <c r="AB82" s="654">
        <v>0</v>
      </c>
      <c r="AC82" s="655">
        <v>0</v>
      </c>
      <c r="AD82" s="655">
        <v>0</v>
      </c>
      <c r="AE82" s="655">
        <v>0</v>
      </c>
      <c r="AF82" s="655">
        <v>0</v>
      </c>
      <c r="AG82" s="655">
        <v>0</v>
      </c>
      <c r="AH82" s="655">
        <v>0</v>
      </c>
      <c r="AI82" s="655">
        <v>0</v>
      </c>
    </row>
    <row r="83" spans="1:35" s="1081" customFormat="1" ht="17.100000000000001" customHeight="1">
      <c r="A83" s="1739" t="s">
        <v>1015</v>
      </c>
      <c r="B83" s="1933"/>
      <c r="C83" s="1933"/>
      <c r="D83" s="1933"/>
      <c r="E83" s="1933"/>
      <c r="F83" s="1933"/>
      <c r="G83" s="1933"/>
      <c r="H83" s="1933"/>
      <c r="I83" s="1933"/>
      <c r="J83" s="1933"/>
      <c r="K83" s="1933"/>
      <c r="L83" s="1115"/>
      <c r="M83" s="29"/>
      <c r="N83" s="1933" t="s">
        <v>1047</v>
      </c>
      <c r="O83" s="1933"/>
      <c r="P83" s="1933"/>
      <c r="Q83" s="1933"/>
      <c r="R83" s="1933"/>
      <c r="S83" s="1933"/>
      <c r="T83" s="1933"/>
      <c r="U83" s="1933"/>
      <c r="V83" s="1933"/>
      <c r="W83" s="1933"/>
      <c r="X83" s="1933"/>
      <c r="Y83" s="1933"/>
      <c r="Z83" s="1933"/>
      <c r="AA83" s="1933" t="s">
        <v>1109</v>
      </c>
      <c r="AB83" s="1933"/>
      <c r="AC83" s="1933"/>
      <c r="AD83" s="1933"/>
      <c r="AE83" s="1933"/>
      <c r="AF83" s="995"/>
      <c r="AG83" s="29"/>
      <c r="AH83" s="29"/>
      <c r="AI83" s="29"/>
    </row>
    <row r="84" spans="1:35">
      <c r="B84" s="943"/>
    </row>
    <row r="85" spans="1:35">
      <c r="A85" s="1071"/>
      <c r="N85" s="1071"/>
      <c r="AA85" s="1071"/>
    </row>
  </sheetData>
  <mergeCells count="76">
    <mergeCell ref="A2:M2"/>
    <mergeCell ref="N2:Z2"/>
    <mergeCell ref="A3:M3"/>
    <mergeCell ref="N3:Z3"/>
    <mergeCell ref="B6:E6"/>
    <mergeCell ref="O6:R6"/>
    <mergeCell ref="S6:V6"/>
    <mergeCell ref="J4:M4"/>
    <mergeCell ref="S4:V4"/>
    <mergeCell ref="F5:I5"/>
    <mergeCell ref="J5:M5"/>
    <mergeCell ref="O5:R5"/>
    <mergeCell ref="W5:Z5"/>
    <mergeCell ref="W6:Z6"/>
    <mergeCell ref="S5:V5"/>
    <mergeCell ref="A5:A6"/>
    <mergeCell ref="A83:K83"/>
    <mergeCell ref="N83:Z83"/>
    <mergeCell ref="F6:I6"/>
    <mergeCell ref="J6:M6"/>
    <mergeCell ref="R7:R8"/>
    <mergeCell ref="T7:U7"/>
    <mergeCell ref="C7:D7"/>
    <mergeCell ref="G7:H7"/>
    <mergeCell ref="K7:L7"/>
    <mergeCell ref="P7:Q7"/>
    <mergeCell ref="C8:D8"/>
    <mergeCell ref="G8:H8"/>
    <mergeCell ref="K8:L8"/>
    <mergeCell ref="P8:Q8"/>
    <mergeCell ref="T8:U8"/>
    <mergeCell ref="X7:Y7"/>
    <mergeCell ref="AA2:AI2"/>
    <mergeCell ref="AA3:AI3"/>
    <mergeCell ref="AA83:AE83"/>
    <mergeCell ref="AB6:AE6"/>
    <mergeCell ref="AC7:AD7"/>
    <mergeCell ref="AC8:AD8"/>
    <mergeCell ref="AF4:AI4"/>
    <mergeCell ref="AF5:AI5"/>
    <mergeCell ref="AF6:AI6"/>
    <mergeCell ref="AG7:AH7"/>
    <mergeCell ref="AG8:AH8"/>
    <mergeCell ref="AB4:AE4"/>
    <mergeCell ref="AB5:AE5"/>
    <mergeCell ref="AF7:AF8"/>
    <mergeCell ref="AF9:AF10"/>
    <mergeCell ref="AE9:AE10"/>
    <mergeCell ref="N5:N6"/>
    <mergeCell ref="N9:N10"/>
    <mergeCell ref="AA5:AA6"/>
    <mergeCell ref="AA9:AA10"/>
    <mergeCell ref="Z7:Z8"/>
    <mergeCell ref="X8:Y8"/>
    <mergeCell ref="O7:O8"/>
    <mergeCell ref="O9:O10"/>
    <mergeCell ref="S7:S8"/>
    <mergeCell ref="W7:W8"/>
    <mergeCell ref="W9:W10"/>
    <mergeCell ref="AB7:AB8"/>
    <mergeCell ref="AB9:AB10"/>
    <mergeCell ref="A9:A10"/>
    <mergeCell ref="B7:B8"/>
    <mergeCell ref="B9:B10"/>
    <mergeCell ref="F7:F8"/>
    <mergeCell ref="F9:F10"/>
    <mergeCell ref="J7:J8"/>
    <mergeCell ref="J9:J10"/>
    <mergeCell ref="AI9:AI10"/>
    <mergeCell ref="M9:M10"/>
    <mergeCell ref="E9:E10"/>
    <mergeCell ref="I9:I10"/>
    <mergeCell ref="R9:R10"/>
    <mergeCell ref="V9:V10"/>
    <mergeCell ref="Z9:Z10"/>
    <mergeCell ref="S9:S10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  <colBreaks count="2" manualBreakCount="2">
    <brk id="13" max="1048575" man="1"/>
    <brk id="2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view="pageBreakPreview" zoomScaleSheetLayoutView="100" workbookViewId="0">
      <pane ySplit="10" topLeftCell="A78" activePane="bottomLeft" state="frozen"/>
      <selection activeCell="S21" sqref="S21"/>
      <selection pane="bottomLeft" activeCell="A87" sqref="A87:M87"/>
    </sheetView>
  </sheetViews>
  <sheetFormatPr defaultColWidth="8" defaultRowHeight="12.75"/>
  <cols>
    <col min="1" max="1" width="7.6640625" style="39" customWidth="1"/>
    <col min="2" max="2" width="7.33203125" style="39" customWidth="1"/>
    <col min="3" max="3" width="6.21875" style="39" customWidth="1"/>
    <col min="4" max="5" width="5.6640625" style="39" customWidth="1"/>
    <col min="6" max="6" width="7.33203125" style="39" customWidth="1"/>
    <col min="7" max="7" width="6.21875" style="39" customWidth="1"/>
    <col min="8" max="9" width="5.6640625" style="39" customWidth="1"/>
    <col min="10" max="10" width="7.33203125" style="39" customWidth="1"/>
    <col min="11" max="11" width="6.21875" style="39" customWidth="1"/>
    <col min="12" max="13" width="5.6640625" style="39" customWidth="1"/>
    <col min="14" max="16384" width="8" style="30"/>
  </cols>
  <sheetData>
    <row r="1" spans="1:25" s="128" customFormat="1" ht="12.95" customHeight="1">
      <c r="A1" s="917"/>
      <c r="B1" s="976"/>
      <c r="C1" s="976"/>
      <c r="D1" s="976"/>
      <c r="E1" s="976"/>
      <c r="F1" s="976"/>
      <c r="G1" s="976"/>
      <c r="H1" s="976"/>
      <c r="I1" s="976"/>
      <c r="J1" s="976"/>
      <c r="K1" s="976"/>
      <c r="L1" s="976"/>
      <c r="M1" s="976"/>
    </row>
    <row r="2" spans="1:25" s="31" customFormat="1" ht="30" customHeight="1">
      <c r="A2" s="1724" t="s">
        <v>1110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  <c r="L2" s="1724"/>
      <c r="M2" s="1724"/>
    </row>
    <row r="3" spans="1:25" s="32" customFormat="1" ht="24.95" customHeight="1">
      <c r="A3" s="1754" t="s">
        <v>118</v>
      </c>
      <c r="B3" s="1754"/>
      <c r="C3" s="1754"/>
      <c r="D3" s="1754"/>
      <c r="E3" s="1754"/>
      <c r="F3" s="1754"/>
      <c r="G3" s="1754"/>
      <c r="H3" s="1754"/>
      <c r="I3" s="1754"/>
      <c r="J3" s="1754"/>
      <c r="K3" s="1754"/>
      <c r="L3" s="1754"/>
      <c r="M3" s="1754"/>
      <c r="N3" s="87"/>
    </row>
    <row r="4" spans="1:25" s="35" customFormat="1" ht="18" customHeight="1" thickBot="1">
      <c r="A4" s="919" t="s">
        <v>1111</v>
      </c>
      <c r="B4" s="62"/>
      <c r="C4" s="62"/>
      <c r="D4" s="61"/>
      <c r="E4" s="61"/>
      <c r="F4" s="61"/>
      <c r="G4" s="61"/>
      <c r="H4" s="61"/>
      <c r="I4" s="61"/>
      <c r="J4" s="61"/>
      <c r="K4" s="1958" t="s">
        <v>382</v>
      </c>
      <c r="L4" s="1958"/>
      <c r="M4" s="1958"/>
      <c r="N4" s="44"/>
    </row>
    <row r="5" spans="1:25" s="36" customFormat="1" ht="24.95" customHeight="1">
      <c r="A5" s="1006" t="s">
        <v>555</v>
      </c>
      <c r="B5" s="182" t="s">
        <v>1112</v>
      </c>
      <c r="C5" s="1423"/>
      <c r="D5" s="1424"/>
      <c r="E5" s="1424"/>
      <c r="F5" s="1947" t="s">
        <v>1442</v>
      </c>
      <c r="G5" s="1948"/>
      <c r="H5" s="1948"/>
      <c r="I5" s="1949"/>
      <c r="J5" s="1947" t="s">
        <v>1443</v>
      </c>
      <c r="K5" s="1948"/>
      <c r="L5" s="1948"/>
      <c r="M5" s="1948"/>
      <c r="N5" s="40" ph="1"/>
      <c r="P5" s="36" ph="1"/>
      <c r="V5" s="36" ph="1"/>
      <c r="X5" s="36" ph="1"/>
      <c r="Y5" s="36" ph="1"/>
    </row>
    <row r="6" spans="1:25" s="1068" customFormat="1" ht="20.100000000000001" customHeight="1">
      <c r="A6" s="1425"/>
      <c r="B6" s="1959" t="s">
        <v>119</v>
      </c>
      <c r="C6" s="1960"/>
      <c r="D6" s="1960"/>
      <c r="E6" s="1961"/>
      <c r="F6" s="1420" t="s">
        <v>120</v>
      </c>
      <c r="G6" s="1421"/>
      <c r="H6" s="1422"/>
      <c r="I6" s="1422"/>
      <c r="J6" s="1420" t="s">
        <v>120</v>
      </c>
      <c r="K6" s="1421"/>
      <c r="L6" s="1422"/>
      <c r="M6" s="1420"/>
      <c r="N6" s="992"/>
    </row>
    <row r="7" spans="1:25" s="36" customFormat="1" ht="20.100000000000001" customHeight="1">
      <c r="A7" s="1332"/>
      <c r="B7" s="1950" t="s">
        <v>1444</v>
      </c>
      <c r="C7" s="1953" t="s">
        <v>1446</v>
      </c>
      <c r="D7" s="1954"/>
      <c r="E7" s="1955"/>
      <c r="F7" s="1951" t="s">
        <v>1445</v>
      </c>
      <c r="G7" s="1953" t="s">
        <v>1446</v>
      </c>
      <c r="H7" s="1954"/>
      <c r="I7" s="1955"/>
      <c r="J7" s="1951" t="s">
        <v>1445</v>
      </c>
      <c r="K7" s="1956" t="s">
        <v>1447</v>
      </c>
      <c r="L7" s="1957"/>
      <c r="M7" s="1957"/>
      <c r="N7" s="40"/>
    </row>
    <row r="8" spans="1:25" s="36" customFormat="1" ht="20.100000000000001" customHeight="1">
      <c r="A8" s="1332"/>
      <c r="B8" s="1755"/>
      <c r="C8" s="1502" t="s">
        <v>1113</v>
      </c>
      <c r="D8" s="1503" t="s">
        <v>1068</v>
      </c>
      <c r="E8" s="1503" t="s">
        <v>1069</v>
      </c>
      <c r="F8" s="1952"/>
      <c r="G8" s="1502" t="s">
        <v>1113</v>
      </c>
      <c r="H8" s="1503" t="s">
        <v>1068</v>
      </c>
      <c r="I8" s="1503" t="s">
        <v>1069</v>
      </c>
      <c r="J8" s="1952"/>
      <c r="K8" s="1502" t="s">
        <v>1113</v>
      </c>
      <c r="L8" s="1503" t="s">
        <v>1068</v>
      </c>
      <c r="M8" s="1504" t="s">
        <v>1069</v>
      </c>
      <c r="N8" s="40"/>
    </row>
    <row r="9" spans="1:25" s="36" customFormat="1" ht="30.75" customHeight="1" thickBot="1">
      <c r="A9" s="1426" t="s">
        <v>1021</v>
      </c>
      <c r="B9" s="1154" t="s">
        <v>1118</v>
      </c>
      <c r="C9" s="1144" t="s">
        <v>124</v>
      </c>
      <c r="D9" s="1505" t="s">
        <v>122</v>
      </c>
      <c r="E9" s="1505" t="s">
        <v>123</v>
      </c>
      <c r="F9" s="1506" t="s">
        <v>1118</v>
      </c>
      <c r="G9" s="1144" t="s">
        <v>124</v>
      </c>
      <c r="H9" s="1505" t="s">
        <v>125</v>
      </c>
      <c r="I9" s="1505" t="s">
        <v>123</v>
      </c>
      <c r="J9" s="1506" t="s">
        <v>1118</v>
      </c>
      <c r="K9" s="1144" t="s">
        <v>124</v>
      </c>
      <c r="L9" s="1505" t="s">
        <v>125</v>
      </c>
      <c r="M9" s="1507" t="s">
        <v>123</v>
      </c>
      <c r="N9" s="40"/>
    </row>
    <row r="10" spans="1:25" s="36" customFormat="1" ht="3" hidden="1" customHeight="1">
      <c r="A10" s="37"/>
      <c r="B10" s="541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40"/>
    </row>
    <row r="11" spans="1:25" s="36" customFormat="1" ht="19.899999999999999" hidden="1" customHeight="1">
      <c r="A11" s="83">
        <v>2016</v>
      </c>
      <c r="B11" s="542">
        <v>6260</v>
      </c>
      <c r="C11" s="446">
        <v>8722</v>
      </c>
      <c r="D11" s="446">
        <v>3991</v>
      </c>
      <c r="E11" s="446">
        <v>4731</v>
      </c>
      <c r="F11" s="446">
        <v>5678</v>
      </c>
      <c r="G11" s="446">
        <v>8140</v>
      </c>
      <c r="H11" s="446">
        <v>3751</v>
      </c>
      <c r="I11" s="446">
        <v>4389</v>
      </c>
      <c r="J11" s="446">
        <v>582</v>
      </c>
      <c r="K11" s="446">
        <v>582</v>
      </c>
      <c r="L11" s="446">
        <v>240</v>
      </c>
      <c r="M11" s="446">
        <v>342</v>
      </c>
      <c r="N11" s="67"/>
    </row>
    <row r="12" spans="1:25" s="36" customFormat="1" ht="19.899999999999999" hidden="1" customHeight="1">
      <c r="A12" s="83">
        <v>2017</v>
      </c>
      <c r="B12" s="542">
        <v>6269</v>
      </c>
      <c r="C12" s="446">
        <v>8409</v>
      </c>
      <c r="D12" s="446">
        <v>3896</v>
      </c>
      <c r="E12" s="446">
        <v>4513</v>
      </c>
      <c r="F12" s="446">
        <v>5655</v>
      </c>
      <c r="G12" s="446">
        <v>7795</v>
      </c>
      <c r="H12" s="446">
        <v>3635</v>
      </c>
      <c r="I12" s="446">
        <v>4160</v>
      </c>
      <c r="J12" s="446">
        <v>614</v>
      </c>
      <c r="K12" s="446">
        <v>614</v>
      </c>
      <c r="L12" s="446">
        <v>261</v>
      </c>
      <c r="M12" s="446">
        <v>353</v>
      </c>
      <c r="N12" s="67"/>
    </row>
    <row r="13" spans="1:25" s="36" customFormat="1" ht="19.899999999999999" hidden="1" customHeight="1">
      <c r="A13" s="83">
        <v>2018</v>
      </c>
      <c r="B13" s="542">
        <v>7121</v>
      </c>
      <c r="C13" s="446">
        <v>9447</v>
      </c>
      <c r="D13" s="446">
        <v>4305</v>
      </c>
      <c r="E13" s="446">
        <v>5142</v>
      </c>
      <c r="F13" s="446">
        <v>6462</v>
      </c>
      <c r="G13" s="446">
        <v>8788</v>
      </c>
      <c r="H13" s="446">
        <v>4032</v>
      </c>
      <c r="I13" s="446">
        <v>4756</v>
      </c>
      <c r="J13" s="446">
        <v>659</v>
      </c>
      <c r="K13" s="446">
        <v>659</v>
      </c>
      <c r="L13" s="446">
        <v>273</v>
      </c>
      <c r="M13" s="446">
        <v>386</v>
      </c>
      <c r="N13" s="67"/>
    </row>
    <row r="14" spans="1:25" s="1124" customFormat="1" ht="19.899999999999999" customHeight="1">
      <c r="A14" s="1134">
        <v>2019</v>
      </c>
      <c r="B14" s="1121">
        <v>8058</v>
      </c>
      <c r="C14" s="1122">
        <v>10577</v>
      </c>
      <c r="D14" s="1122">
        <v>4776</v>
      </c>
      <c r="E14" s="1122">
        <v>5801</v>
      </c>
      <c r="F14" s="1122">
        <v>7365</v>
      </c>
      <c r="G14" s="1122">
        <v>9884</v>
      </c>
      <c r="H14" s="1122">
        <v>4488</v>
      </c>
      <c r="I14" s="1122">
        <v>5396</v>
      </c>
      <c r="J14" s="1122">
        <v>693</v>
      </c>
      <c r="K14" s="1122">
        <v>693</v>
      </c>
      <c r="L14" s="1122">
        <v>288</v>
      </c>
      <c r="M14" s="1122">
        <v>405</v>
      </c>
      <c r="N14" s="1123"/>
    </row>
    <row r="15" spans="1:25" s="1124" customFormat="1" ht="19.899999999999999" customHeight="1">
      <c r="A15" s="1134">
        <v>2020</v>
      </c>
      <c r="B15" s="1121">
        <v>8794</v>
      </c>
      <c r="C15" s="1122">
        <v>11699</v>
      </c>
      <c r="D15" s="1122">
        <v>5194</v>
      </c>
      <c r="E15" s="1122">
        <v>6505</v>
      </c>
      <c r="F15" s="1122">
        <v>8078</v>
      </c>
      <c r="G15" s="1122">
        <v>10983</v>
      </c>
      <c r="H15" s="1122">
        <v>4899</v>
      </c>
      <c r="I15" s="1122">
        <v>6084</v>
      </c>
      <c r="J15" s="1122">
        <v>716</v>
      </c>
      <c r="K15" s="1122">
        <v>716</v>
      </c>
      <c r="L15" s="1122">
        <v>295</v>
      </c>
      <c r="M15" s="1122">
        <v>421</v>
      </c>
      <c r="N15" s="1123"/>
    </row>
    <row r="16" spans="1:25" s="1124" customFormat="1" ht="19.899999999999999" customHeight="1">
      <c r="A16" s="1134">
        <v>2021</v>
      </c>
      <c r="B16" s="1121">
        <v>9411</v>
      </c>
      <c r="C16" s="1122">
        <v>12391</v>
      </c>
      <c r="D16" s="1122">
        <v>5398</v>
      </c>
      <c r="E16" s="1122">
        <v>6993</v>
      </c>
      <c r="F16" s="1122">
        <v>8648</v>
      </c>
      <c r="G16" s="1122">
        <v>11628</v>
      </c>
      <c r="H16" s="1122">
        <v>5102</v>
      </c>
      <c r="I16" s="1122">
        <v>6526</v>
      </c>
      <c r="J16" s="1122">
        <v>763</v>
      </c>
      <c r="K16" s="1122">
        <v>763</v>
      </c>
      <c r="L16" s="1122">
        <v>296</v>
      </c>
      <c r="M16" s="1122">
        <v>467</v>
      </c>
      <c r="N16" s="1123"/>
    </row>
    <row r="17" spans="1:15" s="148" customFormat="1" ht="19.899999999999999" customHeight="1">
      <c r="A17" s="1134">
        <v>2022</v>
      </c>
      <c r="B17" s="1121">
        <v>9630</v>
      </c>
      <c r="C17" s="1122">
        <v>12718</v>
      </c>
      <c r="D17" s="1122">
        <v>5436</v>
      </c>
      <c r="E17" s="1122">
        <v>7282</v>
      </c>
      <c r="F17" s="1122">
        <v>8797</v>
      </c>
      <c r="G17" s="1122">
        <v>11885</v>
      </c>
      <c r="H17" s="1122">
        <v>5123</v>
      </c>
      <c r="I17" s="1122">
        <v>6762</v>
      </c>
      <c r="J17" s="1122">
        <v>833</v>
      </c>
      <c r="K17" s="1122">
        <v>833</v>
      </c>
      <c r="L17" s="1122">
        <v>313</v>
      </c>
      <c r="M17" s="1122">
        <v>520</v>
      </c>
      <c r="N17" s="1123"/>
    </row>
    <row r="18" spans="1:15" s="1124" customFormat="1" ht="19.899999999999999" hidden="1" customHeight="1">
      <c r="A18" s="1135" t="s">
        <v>447</v>
      </c>
      <c r="B18" s="1125">
        <v>1207</v>
      </c>
      <c r="C18" s="1116">
        <v>1558</v>
      </c>
      <c r="D18" s="1116">
        <v>676</v>
      </c>
      <c r="E18" s="1116">
        <v>882</v>
      </c>
      <c r="F18" s="1116">
        <v>1204</v>
      </c>
      <c r="G18" s="1116">
        <v>1555</v>
      </c>
      <c r="H18" s="1116">
        <v>676</v>
      </c>
      <c r="I18" s="1116">
        <v>879</v>
      </c>
      <c r="J18" s="1116">
        <v>3</v>
      </c>
      <c r="K18" s="1116">
        <v>3</v>
      </c>
      <c r="L18" s="1116">
        <v>0</v>
      </c>
      <c r="M18" s="1116">
        <v>3</v>
      </c>
      <c r="N18" s="1123"/>
      <c r="O18" s="1126"/>
    </row>
    <row r="19" spans="1:15" s="1124" customFormat="1" ht="19.899999999999999" hidden="1" customHeight="1">
      <c r="A19" s="1135" t="s">
        <v>448</v>
      </c>
      <c r="B19" s="1125">
        <v>101</v>
      </c>
      <c r="C19" s="1116">
        <v>124</v>
      </c>
      <c r="D19" s="1116">
        <v>54</v>
      </c>
      <c r="E19" s="1116">
        <v>70</v>
      </c>
      <c r="F19" s="1116">
        <v>95</v>
      </c>
      <c r="G19" s="1116">
        <v>118</v>
      </c>
      <c r="H19" s="1116">
        <v>52</v>
      </c>
      <c r="I19" s="1116">
        <v>66</v>
      </c>
      <c r="J19" s="1116">
        <v>6</v>
      </c>
      <c r="K19" s="1116">
        <v>6</v>
      </c>
      <c r="L19" s="1116">
        <v>2</v>
      </c>
      <c r="M19" s="1116">
        <v>4</v>
      </c>
      <c r="N19" s="1123"/>
    </row>
    <row r="20" spans="1:15" s="1124" customFormat="1" ht="19.899999999999999" hidden="1" customHeight="1">
      <c r="A20" s="1135" t="s">
        <v>449</v>
      </c>
      <c r="B20" s="1125">
        <v>41</v>
      </c>
      <c r="C20" s="1116">
        <v>45</v>
      </c>
      <c r="D20" s="1116">
        <v>25</v>
      </c>
      <c r="E20" s="1116">
        <v>20</v>
      </c>
      <c r="F20" s="1116">
        <v>40</v>
      </c>
      <c r="G20" s="1116">
        <v>44</v>
      </c>
      <c r="H20" s="1116">
        <v>24</v>
      </c>
      <c r="I20" s="1116">
        <v>20</v>
      </c>
      <c r="J20" s="1116">
        <v>1</v>
      </c>
      <c r="K20" s="1116">
        <v>1</v>
      </c>
      <c r="L20" s="1116">
        <v>1</v>
      </c>
      <c r="M20" s="1116">
        <v>0</v>
      </c>
      <c r="N20" s="1123"/>
    </row>
    <row r="21" spans="1:15" s="1124" customFormat="1" ht="19.899999999999999" hidden="1" customHeight="1">
      <c r="A21" s="1135" t="s">
        <v>450</v>
      </c>
      <c r="B21" s="1125">
        <v>97</v>
      </c>
      <c r="C21" s="1116">
        <v>116</v>
      </c>
      <c r="D21" s="1116">
        <v>55</v>
      </c>
      <c r="E21" s="1116">
        <v>61</v>
      </c>
      <c r="F21" s="1116">
        <v>85</v>
      </c>
      <c r="G21" s="1116">
        <v>104</v>
      </c>
      <c r="H21" s="1116">
        <v>48</v>
      </c>
      <c r="I21" s="1116">
        <v>56</v>
      </c>
      <c r="J21" s="1116">
        <v>12</v>
      </c>
      <c r="K21" s="1116">
        <v>12</v>
      </c>
      <c r="L21" s="1116">
        <v>7</v>
      </c>
      <c r="M21" s="1116">
        <v>5</v>
      </c>
      <c r="N21" s="1123"/>
    </row>
    <row r="22" spans="1:15" s="1124" customFormat="1" ht="19.899999999999999" hidden="1" customHeight="1">
      <c r="A22" s="1135" t="s">
        <v>451</v>
      </c>
      <c r="B22" s="1125">
        <v>156</v>
      </c>
      <c r="C22" s="1116">
        <v>185</v>
      </c>
      <c r="D22" s="1116">
        <v>87</v>
      </c>
      <c r="E22" s="1116">
        <v>98</v>
      </c>
      <c r="F22" s="1116">
        <v>145</v>
      </c>
      <c r="G22" s="1116">
        <v>174</v>
      </c>
      <c r="H22" s="1116">
        <v>82</v>
      </c>
      <c r="I22" s="1116">
        <v>92</v>
      </c>
      <c r="J22" s="1116">
        <v>11</v>
      </c>
      <c r="K22" s="1116">
        <v>11</v>
      </c>
      <c r="L22" s="1116">
        <v>5</v>
      </c>
      <c r="M22" s="1116">
        <v>6</v>
      </c>
      <c r="N22" s="1123"/>
    </row>
    <row r="23" spans="1:15" s="1124" customFormat="1" ht="19.899999999999999" hidden="1" customHeight="1">
      <c r="A23" s="1135" t="s">
        <v>452</v>
      </c>
      <c r="B23" s="1125">
        <v>185</v>
      </c>
      <c r="C23" s="1116">
        <v>250</v>
      </c>
      <c r="D23" s="1116">
        <v>103</v>
      </c>
      <c r="E23" s="1116">
        <v>147</v>
      </c>
      <c r="F23" s="1116">
        <v>185</v>
      </c>
      <c r="G23" s="1116">
        <v>250</v>
      </c>
      <c r="H23" s="1116">
        <v>103</v>
      </c>
      <c r="I23" s="1116">
        <v>147</v>
      </c>
      <c r="J23" s="1116">
        <v>0</v>
      </c>
      <c r="K23" s="1116">
        <v>0</v>
      </c>
      <c r="L23" s="1116">
        <v>0</v>
      </c>
      <c r="M23" s="1116">
        <v>0</v>
      </c>
      <c r="N23" s="1123"/>
    </row>
    <row r="24" spans="1:15" s="1124" customFormat="1" ht="19.899999999999999" hidden="1" customHeight="1">
      <c r="A24" s="1135" t="s">
        <v>453</v>
      </c>
      <c r="B24" s="1125">
        <v>164</v>
      </c>
      <c r="C24" s="1116">
        <v>204</v>
      </c>
      <c r="D24" s="1116">
        <v>94</v>
      </c>
      <c r="E24" s="1116">
        <v>110</v>
      </c>
      <c r="F24" s="1116">
        <v>136</v>
      </c>
      <c r="G24" s="1116">
        <v>176</v>
      </c>
      <c r="H24" s="1116">
        <v>78</v>
      </c>
      <c r="I24" s="1116">
        <v>98</v>
      </c>
      <c r="J24" s="1116">
        <v>28</v>
      </c>
      <c r="K24" s="1116">
        <v>28</v>
      </c>
      <c r="L24" s="1116">
        <v>16</v>
      </c>
      <c r="M24" s="1116">
        <v>12</v>
      </c>
      <c r="N24" s="1123"/>
    </row>
    <row r="25" spans="1:15" s="1124" customFormat="1" ht="19.899999999999999" hidden="1" customHeight="1">
      <c r="A25" s="1135" t="s">
        <v>454</v>
      </c>
      <c r="B25" s="1125">
        <v>275</v>
      </c>
      <c r="C25" s="1116">
        <v>342</v>
      </c>
      <c r="D25" s="1116">
        <v>140</v>
      </c>
      <c r="E25" s="1116">
        <v>202</v>
      </c>
      <c r="F25" s="1116">
        <v>272</v>
      </c>
      <c r="G25" s="1116">
        <v>339</v>
      </c>
      <c r="H25" s="1116">
        <v>138</v>
      </c>
      <c r="I25" s="1116">
        <v>201</v>
      </c>
      <c r="J25" s="1116">
        <v>3</v>
      </c>
      <c r="K25" s="1116">
        <v>3</v>
      </c>
      <c r="L25" s="1116">
        <v>2</v>
      </c>
      <c r="M25" s="1116">
        <v>1</v>
      </c>
      <c r="N25" s="1123"/>
    </row>
    <row r="26" spans="1:15" s="1124" customFormat="1" ht="19.899999999999999" hidden="1" customHeight="1">
      <c r="A26" s="1135" t="s">
        <v>455</v>
      </c>
      <c r="B26" s="1125">
        <v>784</v>
      </c>
      <c r="C26" s="1116">
        <v>1010</v>
      </c>
      <c r="D26" s="1116">
        <v>459</v>
      </c>
      <c r="E26" s="1116">
        <v>551</v>
      </c>
      <c r="F26" s="1116">
        <v>781</v>
      </c>
      <c r="G26" s="1116">
        <v>1007</v>
      </c>
      <c r="H26" s="1116">
        <v>458</v>
      </c>
      <c r="I26" s="1116">
        <v>549</v>
      </c>
      <c r="J26" s="1116">
        <v>3</v>
      </c>
      <c r="K26" s="1116">
        <v>3</v>
      </c>
      <c r="L26" s="1116">
        <v>1</v>
      </c>
      <c r="M26" s="1116">
        <v>2</v>
      </c>
      <c r="N26" s="1123"/>
    </row>
    <row r="27" spans="1:15" s="1124" customFormat="1" ht="19.899999999999999" hidden="1" customHeight="1">
      <c r="A27" s="1135" t="s">
        <v>456</v>
      </c>
      <c r="B27" s="1125">
        <v>364</v>
      </c>
      <c r="C27" s="1116">
        <v>440</v>
      </c>
      <c r="D27" s="1116">
        <v>187</v>
      </c>
      <c r="E27" s="1116">
        <v>253</v>
      </c>
      <c r="F27" s="1116">
        <v>356</v>
      </c>
      <c r="G27" s="1116">
        <v>432</v>
      </c>
      <c r="H27" s="1116">
        <v>187</v>
      </c>
      <c r="I27" s="1116">
        <v>245</v>
      </c>
      <c r="J27" s="1116">
        <v>8</v>
      </c>
      <c r="K27" s="1116">
        <v>8</v>
      </c>
      <c r="L27" s="1116">
        <v>0</v>
      </c>
      <c r="M27" s="1116">
        <v>8</v>
      </c>
      <c r="N27" s="1123"/>
    </row>
    <row r="28" spans="1:15" s="1124" customFormat="1" ht="19.899999999999999" hidden="1" customHeight="1">
      <c r="A28" s="1135" t="s">
        <v>457</v>
      </c>
      <c r="B28" s="1125">
        <v>352</v>
      </c>
      <c r="C28" s="1116">
        <v>434</v>
      </c>
      <c r="D28" s="1116">
        <v>218</v>
      </c>
      <c r="E28" s="1116">
        <v>216</v>
      </c>
      <c r="F28" s="1116">
        <v>351</v>
      </c>
      <c r="G28" s="1116">
        <v>433</v>
      </c>
      <c r="H28" s="1116">
        <v>218</v>
      </c>
      <c r="I28" s="1116">
        <v>215</v>
      </c>
      <c r="J28" s="1116">
        <v>1</v>
      </c>
      <c r="K28" s="1116">
        <v>1</v>
      </c>
      <c r="L28" s="1116">
        <v>0</v>
      </c>
      <c r="M28" s="1116">
        <v>1</v>
      </c>
      <c r="N28" s="1123"/>
    </row>
    <row r="29" spans="1:15" s="1124" customFormat="1" ht="19.899999999999999" hidden="1" customHeight="1">
      <c r="A29" s="1135" t="s">
        <v>458</v>
      </c>
      <c r="B29" s="1125">
        <v>530</v>
      </c>
      <c r="C29" s="1116">
        <v>779</v>
      </c>
      <c r="D29" s="1116">
        <v>321</v>
      </c>
      <c r="E29" s="1116">
        <v>458</v>
      </c>
      <c r="F29" s="1116">
        <v>522</v>
      </c>
      <c r="G29" s="1116">
        <v>771</v>
      </c>
      <c r="H29" s="1116">
        <v>319</v>
      </c>
      <c r="I29" s="1116">
        <v>452</v>
      </c>
      <c r="J29" s="1116">
        <v>8</v>
      </c>
      <c r="K29" s="1116">
        <v>8</v>
      </c>
      <c r="L29" s="1116">
        <v>2</v>
      </c>
      <c r="M29" s="1116">
        <v>6</v>
      </c>
      <c r="N29" s="1123"/>
    </row>
    <row r="30" spans="1:15" s="1124" customFormat="1" ht="19.899999999999999" hidden="1" customHeight="1">
      <c r="A30" s="1135" t="s">
        <v>459</v>
      </c>
      <c r="B30" s="1125">
        <v>357</v>
      </c>
      <c r="C30" s="1116">
        <v>471</v>
      </c>
      <c r="D30" s="1116">
        <v>234</v>
      </c>
      <c r="E30" s="1116">
        <v>237</v>
      </c>
      <c r="F30" s="1116">
        <v>357</v>
      </c>
      <c r="G30" s="1116">
        <v>471</v>
      </c>
      <c r="H30" s="1116">
        <v>234</v>
      </c>
      <c r="I30" s="1116">
        <v>237</v>
      </c>
      <c r="J30" s="1116">
        <v>0</v>
      </c>
      <c r="K30" s="1116">
        <v>0</v>
      </c>
      <c r="L30" s="1116">
        <v>0</v>
      </c>
      <c r="M30" s="1116">
        <v>0</v>
      </c>
      <c r="N30" s="1123"/>
    </row>
    <row r="31" spans="1:15" s="1124" customFormat="1" ht="19.899999999999999" hidden="1" customHeight="1">
      <c r="A31" s="1135" t="s">
        <v>460</v>
      </c>
      <c r="B31" s="1125">
        <v>570</v>
      </c>
      <c r="C31" s="1116">
        <v>865</v>
      </c>
      <c r="D31" s="1116">
        <v>373</v>
      </c>
      <c r="E31" s="1116">
        <v>492</v>
      </c>
      <c r="F31" s="1116">
        <v>567</v>
      </c>
      <c r="G31" s="1116">
        <v>862</v>
      </c>
      <c r="H31" s="1116">
        <v>372</v>
      </c>
      <c r="I31" s="1116">
        <v>490</v>
      </c>
      <c r="J31" s="1116">
        <v>3</v>
      </c>
      <c r="K31" s="1116">
        <v>3</v>
      </c>
      <c r="L31" s="1116">
        <v>1</v>
      </c>
      <c r="M31" s="1116">
        <v>2</v>
      </c>
      <c r="N31" s="1123"/>
    </row>
    <row r="32" spans="1:15" s="1124" customFormat="1" ht="19.899999999999999" hidden="1" customHeight="1">
      <c r="A32" s="1135" t="s">
        <v>461</v>
      </c>
      <c r="B32" s="1125">
        <v>780</v>
      </c>
      <c r="C32" s="1116">
        <v>1093</v>
      </c>
      <c r="D32" s="1116">
        <v>438</v>
      </c>
      <c r="E32" s="1116">
        <v>655</v>
      </c>
      <c r="F32" s="1116">
        <v>779</v>
      </c>
      <c r="G32" s="1116">
        <v>1092</v>
      </c>
      <c r="H32" s="1116">
        <v>437</v>
      </c>
      <c r="I32" s="1116">
        <v>655</v>
      </c>
      <c r="J32" s="1116">
        <v>1</v>
      </c>
      <c r="K32" s="1116">
        <v>1</v>
      </c>
      <c r="L32" s="1116">
        <v>1</v>
      </c>
      <c r="M32" s="1116">
        <v>0</v>
      </c>
      <c r="N32" s="1123"/>
    </row>
    <row r="33" spans="1:19" s="1124" customFormat="1" ht="19.899999999999999" hidden="1" customHeight="1">
      <c r="A33" s="1135" t="s">
        <v>462</v>
      </c>
      <c r="B33" s="1125">
        <v>120</v>
      </c>
      <c r="C33" s="1116">
        <v>153</v>
      </c>
      <c r="D33" s="1116">
        <v>57</v>
      </c>
      <c r="E33" s="1116">
        <v>96</v>
      </c>
      <c r="F33" s="1116">
        <v>120</v>
      </c>
      <c r="G33" s="1116">
        <v>153</v>
      </c>
      <c r="H33" s="1116">
        <v>57</v>
      </c>
      <c r="I33" s="1116">
        <v>96</v>
      </c>
      <c r="J33" s="1116">
        <v>0</v>
      </c>
      <c r="K33" s="1116">
        <v>0</v>
      </c>
      <c r="L33" s="1116">
        <v>0</v>
      </c>
      <c r="M33" s="1116">
        <v>0</v>
      </c>
      <c r="N33" s="1123"/>
    </row>
    <row r="34" spans="1:19" s="1124" customFormat="1" ht="19.899999999999999" hidden="1" customHeight="1">
      <c r="A34" s="1135" t="s">
        <v>463</v>
      </c>
      <c r="B34" s="1125">
        <v>216</v>
      </c>
      <c r="C34" s="1116">
        <v>342</v>
      </c>
      <c r="D34" s="1116">
        <v>129</v>
      </c>
      <c r="E34" s="1116">
        <v>213</v>
      </c>
      <c r="F34" s="1116">
        <v>216</v>
      </c>
      <c r="G34" s="1116">
        <v>342</v>
      </c>
      <c r="H34" s="1116">
        <v>129</v>
      </c>
      <c r="I34" s="1116">
        <v>213</v>
      </c>
      <c r="J34" s="1116">
        <v>0</v>
      </c>
      <c r="K34" s="1116">
        <v>0</v>
      </c>
      <c r="L34" s="1116">
        <v>0</v>
      </c>
      <c r="M34" s="1116">
        <v>0</v>
      </c>
      <c r="N34" s="1123"/>
    </row>
    <row r="35" spans="1:19" s="1124" customFormat="1" ht="19.899999999999999" hidden="1" customHeight="1">
      <c r="A35" s="1135" t="s">
        <v>464</v>
      </c>
      <c r="B35" s="1125">
        <v>575</v>
      </c>
      <c r="C35" s="1116">
        <v>813</v>
      </c>
      <c r="D35" s="1116">
        <v>318</v>
      </c>
      <c r="E35" s="1116">
        <v>495</v>
      </c>
      <c r="F35" s="1116">
        <v>561</v>
      </c>
      <c r="G35" s="1116">
        <v>799</v>
      </c>
      <c r="H35" s="1116">
        <v>307</v>
      </c>
      <c r="I35" s="1116">
        <v>492</v>
      </c>
      <c r="J35" s="1116">
        <v>14</v>
      </c>
      <c r="K35" s="1116">
        <v>14</v>
      </c>
      <c r="L35" s="1116">
        <v>11</v>
      </c>
      <c r="M35" s="1116">
        <v>3</v>
      </c>
      <c r="N35" s="1123"/>
    </row>
    <row r="36" spans="1:19" s="1124" customFormat="1" ht="19.899999999999999" hidden="1" customHeight="1">
      <c r="A36" s="1135" t="s">
        <v>465</v>
      </c>
      <c r="B36" s="1125">
        <v>703</v>
      </c>
      <c r="C36" s="1116">
        <v>976</v>
      </c>
      <c r="D36" s="1116">
        <v>437</v>
      </c>
      <c r="E36" s="1116">
        <v>539</v>
      </c>
      <c r="F36" s="1116">
        <v>668</v>
      </c>
      <c r="G36" s="1116">
        <v>941</v>
      </c>
      <c r="H36" s="1116">
        <v>429</v>
      </c>
      <c r="I36" s="1116">
        <v>512</v>
      </c>
      <c r="J36" s="1116">
        <v>35</v>
      </c>
      <c r="K36" s="1116">
        <v>35</v>
      </c>
      <c r="L36" s="1116">
        <v>8</v>
      </c>
      <c r="M36" s="1116">
        <v>27</v>
      </c>
      <c r="N36" s="1123"/>
    </row>
    <row r="37" spans="1:19" s="1124" customFormat="1" ht="19.899999999999999" hidden="1" customHeight="1">
      <c r="A37" s="1135" t="s">
        <v>466</v>
      </c>
      <c r="B37" s="1125">
        <v>1188</v>
      </c>
      <c r="C37" s="1116">
        <v>1580</v>
      </c>
      <c r="D37" s="1116">
        <v>646</v>
      </c>
      <c r="E37" s="1116">
        <v>934</v>
      </c>
      <c r="F37" s="1116">
        <v>1178</v>
      </c>
      <c r="G37" s="1116">
        <v>1570</v>
      </c>
      <c r="H37" s="1116">
        <v>644</v>
      </c>
      <c r="I37" s="1116">
        <v>926</v>
      </c>
      <c r="J37" s="1116">
        <v>10</v>
      </c>
      <c r="K37" s="1116">
        <v>10</v>
      </c>
      <c r="L37" s="1116">
        <v>2</v>
      </c>
      <c r="M37" s="1116">
        <v>8</v>
      </c>
      <c r="N37" s="1123"/>
    </row>
    <row r="38" spans="1:19" s="1124" customFormat="1" ht="19.899999999999999" hidden="1" customHeight="1">
      <c r="A38" s="1135" t="s">
        <v>467</v>
      </c>
      <c r="B38" s="1125">
        <v>176</v>
      </c>
      <c r="C38" s="1116">
        <v>249</v>
      </c>
      <c r="D38" s="1116">
        <v>127</v>
      </c>
      <c r="E38" s="1122">
        <v>122</v>
      </c>
      <c r="F38" s="1116">
        <v>174</v>
      </c>
      <c r="G38" s="1116">
        <v>247</v>
      </c>
      <c r="H38" s="1116">
        <v>127</v>
      </c>
      <c r="I38" s="1116">
        <v>120</v>
      </c>
      <c r="J38" s="1116">
        <v>2</v>
      </c>
      <c r="K38" s="1116">
        <v>2</v>
      </c>
      <c r="L38" s="1116">
        <v>0</v>
      </c>
      <c r="M38" s="1116">
        <v>2</v>
      </c>
      <c r="N38" s="1123"/>
    </row>
    <row r="39" spans="1:19" s="148" customFormat="1" ht="19.899999999999999" hidden="1" customHeight="1">
      <c r="A39" s="1136" t="s">
        <v>1114</v>
      </c>
      <c r="B39" s="1127">
        <v>689</v>
      </c>
      <c r="C39" s="1122">
        <v>689</v>
      </c>
      <c r="D39" s="1122">
        <v>258</v>
      </c>
      <c r="E39" s="1122">
        <v>431</v>
      </c>
      <c r="F39" s="1122">
        <v>5</v>
      </c>
      <c r="G39" s="1122">
        <v>5</v>
      </c>
      <c r="H39" s="1122">
        <v>4</v>
      </c>
      <c r="I39" s="1122">
        <v>1</v>
      </c>
      <c r="J39" s="1122">
        <v>684</v>
      </c>
      <c r="K39" s="1122">
        <v>684</v>
      </c>
      <c r="L39" s="1122">
        <v>254</v>
      </c>
      <c r="M39" s="1122">
        <v>430</v>
      </c>
      <c r="N39" s="1123"/>
    </row>
    <row r="40" spans="1:19" s="1124" customFormat="1" ht="19.899999999999999" customHeight="1">
      <c r="A40" s="1134">
        <v>2023</v>
      </c>
      <c r="B40" s="1121">
        <f>SUM(B41:B62)</f>
        <v>9148</v>
      </c>
      <c r="C40" s="1122">
        <f>SUM(C41:C62)</f>
        <v>13057</v>
      </c>
      <c r="D40" s="1122">
        <f t="shared" ref="D40:J40" si="0">SUM(D41:D62)</f>
        <v>5540</v>
      </c>
      <c r="E40" s="1122">
        <f t="shared" si="0"/>
        <v>7517</v>
      </c>
      <c r="F40" s="1122">
        <f t="shared" si="0"/>
        <v>9148</v>
      </c>
      <c r="G40" s="1122">
        <f t="shared" si="0"/>
        <v>12190</v>
      </c>
      <c r="H40" s="1122">
        <f t="shared" si="0"/>
        <v>5210</v>
      </c>
      <c r="I40" s="1122">
        <f t="shared" si="0"/>
        <v>6980</v>
      </c>
      <c r="J40" s="1117">
        <f t="shared" si="0"/>
        <v>0</v>
      </c>
      <c r="K40" s="1122">
        <f t="shared" ref="K40:M40" si="1">SUM(K41:K62)</f>
        <v>867</v>
      </c>
      <c r="L40" s="1122">
        <f t="shared" si="1"/>
        <v>330</v>
      </c>
      <c r="M40" s="1122">
        <f t="shared" si="1"/>
        <v>537</v>
      </c>
      <c r="N40" s="1123"/>
    </row>
    <row r="41" spans="1:19" s="1124" customFormat="1" ht="19.899999999999999" hidden="1" customHeight="1">
      <c r="A41" s="1137" t="s">
        <v>468</v>
      </c>
      <c r="B41" s="1116">
        <f>F41</f>
        <v>1221</v>
      </c>
      <c r="C41" s="1116">
        <v>1564</v>
      </c>
      <c r="D41" s="1116">
        <v>682</v>
      </c>
      <c r="E41" s="1116">
        <v>882</v>
      </c>
      <c r="F41" s="1116">
        <v>1221</v>
      </c>
      <c r="G41" s="1116">
        <v>1531</v>
      </c>
      <c r="H41" s="1116">
        <v>674</v>
      </c>
      <c r="I41" s="1116">
        <v>857</v>
      </c>
      <c r="J41" s="1128" t="s">
        <v>360</v>
      </c>
      <c r="K41" s="1116">
        <v>33</v>
      </c>
      <c r="L41" s="1116">
        <v>8</v>
      </c>
      <c r="M41" s="1116">
        <v>25</v>
      </c>
      <c r="N41" s="1123"/>
      <c r="O41" s="1126"/>
    </row>
    <row r="42" spans="1:19" s="1124" customFormat="1" ht="19.899999999999999" hidden="1" customHeight="1">
      <c r="A42" s="1137" t="s">
        <v>469</v>
      </c>
      <c r="B42" s="1116">
        <f t="shared" ref="B42:B62" si="2">F42</f>
        <v>105</v>
      </c>
      <c r="C42" s="1116">
        <v>164</v>
      </c>
      <c r="D42" s="1116">
        <v>63</v>
      </c>
      <c r="E42" s="1116">
        <v>101</v>
      </c>
      <c r="F42" s="1116">
        <v>105</v>
      </c>
      <c r="G42" s="1116">
        <v>122</v>
      </c>
      <c r="H42" s="1116">
        <v>55</v>
      </c>
      <c r="I42" s="1116">
        <v>67</v>
      </c>
      <c r="J42" s="1128" t="s">
        <v>360</v>
      </c>
      <c r="K42" s="1116">
        <v>42</v>
      </c>
      <c r="L42" s="1116">
        <v>8</v>
      </c>
      <c r="M42" s="1116">
        <v>34</v>
      </c>
      <c r="N42" s="1123"/>
    </row>
    <row r="43" spans="1:19" s="1124" customFormat="1" ht="19.899999999999999" hidden="1" customHeight="1">
      <c r="A43" s="1137" t="s">
        <v>470</v>
      </c>
      <c r="B43" s="1116">
        <f t="shared" si="2"/>
        <v>52</v>
      </c>
      <c r="C43" s="1116">
        <v>61</v>
      </c>
      <c r="D43" s="1116">
        <v>33</v>
      </c>
      <c r="E43" s="1116">
        <v>28</v>
      </c>
      <c r="F43" s="1116">
        <v>52</v>
      </c>
      <c r="G43" s="1116">
        <v>58</v>
      </c>
      <c r="H43" s="1116">
        <v>31</v>
      </c>
      <c r="I43" s="1116">
        <v>27</v>
      </c>
      <c r="J43" s="1128" t="s">
        <v>360</v>
      </c>
      <c r="K43" s="1116">
        <v>3</v>
      </c>
      <c r="L43" s="1116">
        <v>2</v>
      </c>
      <c r="M43" s="1116">
        <v>1</v>
      </c>
      <c r="N43" s="1123"/>
    </row>
    <row r="44" spans="1:19" s="1124" customFormat="1" ht="19.899999999999999" hidden="1" customHeight="1">
      <c r="A44" s="1137" t="s">
        <v>471</v>
      </c>
      <c r="B44" s="1116">
        <f t="shared" si="2"/>
        <v>88</v>
      </c>
      <c r="C44" s="1116">
        <v>182</v>
      </c>
      <c r="D44" s="1116">
        <v>72</v>
      </c>
      <c r="E44" s="1116">
        <v>110</v>
      </c>
      <c r="F44" s="1116">
        <v>88</v>
      </c>
      <c r="G44" s="1116">
        <v>114</v>
      </c>
      <c r="H44" s="1116">
        <v>54</v>
      </c>
      <c r="I44" s="1116">
        <v>60</v>
      </c>
      <c r="J44" s="1128" t="s">
        <v>360</v>
      </c>
      <c r="K44" s="1116">
        <v>68</v>
      </c>
      <c r="L44" s="1116">
        <v>18</v>
      </c>
      <c r="M44" s="1116">
        <v>50</v>
      </c>
      <c r="N44" s="1123"/>
    </row>
    <row r="45" spans="1:19" s="1124" customFormat="1" ht="19.899999999999999" hidden="1" customHeight="1">
      <c r="A45" s="1137" t="s">
        <v>472</v>
      </c>
      <c r="B45" s="1116">
        <f t="shared" si="2"/>
        <v>145</v>
      </c>
      <c r="C45" s="1116">
        <v>289</v>
      </c>
      <c r="D45" s="1116">
        <v>141</v>
      </c>
      <c r="E45" s="1116">
        <v>148</v>
      </c>
      <c r="F45" s="1116">
        <v>145</v>
      </c>
      <c r="G45" s="1116">
        <v>180</v>
      </c>
      <c r="H45" s="1116">
        <v>78</v>
      </c>
      <c r="I45" s="1116">
        <v>102</v>
      </c>
      <c r="J45" s="1128" t="s">
        <v>360</v>
      </c>
      <c r="K45" s="1116">
        <v>109</v>
      </c>
      <c r="L45" s="1116">
        <v>63</v>
      </c>
      <c r="M45" s="1116">
        <v>46</v>
      </c>
      <c r="N45" s="1123"/>
      <c r="S45" s="1129"/>
    </row>
    <row r="46" spans="1:19" s="1124" customFormat="1" ht="19.899999999999999" hidden="1" customHeight="1">
      <c r="A46" s="1137" t="s">
        <v>473</v>
      </c>
      <c r="B46" s="1116">
        <f t="shared" si="2"/>
        <v>190</v>
      </c>
      <c r="C46" s="1116">
        <v>254</v>
      </c>
      <c r="D46" s="1116">
        <v>100</v>
      </c>
      <c r="E46" s="1116">
        <v>154</v>
      </c>
      <c r="F46" s="1116">
        <v>190</v>
      </c>
      <c r="G46" s="1116">
        <v>252</v>
      </c>
      <c r="H46" s="1116">
        <v>100</v>
      </c>
      <c r="I46" s="1116">
        <v>152</v>
      </c>
      <c r="J46" s="1128" t="s">
        <v>360</v>
      </c>
      <c r="K46" s="1116">
        <v>2</v>
      </c>
      <c r="L46" s="1116">
        <v>0</v>
      </c>
      <c r="M46" s="1116">
        <v>2</v>
      </c>
      <c r="N46" s="1123"/>
    </row>
    <row r="47" spans="1:19" s="1124" customFormat="1" ht="19.899999999999999" hidden="1" customHeight="1">
      <c r="A47" s="1137" t="s">
        <v>474</v>
      </c>
      <c r="B47" s="1116">
        <f t="shared" si="2"/>
        <v>143</v>
      </c>
      <c r="C47" s="1116">
        <v>253</v>
      </c>
      <c r="D47" s="1116">
        <v>112</v>
      </c>
      <c r="E47" s="1116">
        <v>141</v>
      </c>
      <c r="F47" s="1116">
        <v>143</v>
      </c>
      <c r="G47" s="1116">
        <v>181</v>
      </c>
      <c r="H47" s="1116">
        <v>74</v>
      </c>
      <c r="I47" s="1116">
        <v>107</v>
      </c>
      <c r="J47" s="1128" t="s">
        <v>360</v>
      </c>
      <c r="K47" s="1116">
        <v>72</v>
      </c>
      <c r="L47" s="1116">
        <v>38</v>
      </c>
      <c r="M47" s="1116">
        <v>34</v>
      </c>
      <c r="N47" s="1123"/>
    </row>
    <row r="48" spans="1:19" s="1124" customFormat="1" ht="19.899999999999999" hidden="1" customHeight="1">
      <c r="A48" s="1137" t="s">
        <v>475</v>
      </c>
      <c r="B48" s="1116">
        <f t="shared" si="2"/>
        <v>284</v>
      </c>
      <c r="C48" s="1116">
        <v>391</v>
      </c>
      <c r="D48" s="1116">
        <v>156</v>
      </c>
      <c r="E48" s="1116">
        <v>235</v>
      </c>
      <c r="F48" s="1116">
        <v>284</v>
      </c>
      <c r="G48" s="1116">
        <v>359</v>
      </c>
      <c r="H48" s="1116">
        <v>142</v>
      </c>
      <c r="I48" s="1116">
        <v>217</v>
      </c>
      <c r="J48" s="1128" t="s">
        <v>360</v>
      </c>
      <c r="K48" s="1116">
        <v>32</v>
      </c>
      <c r="L48" s="1116">
        <v>14</v>
      </c>
      <c r="M48" s="1116">
        <v>18</v>
      </c>
      <c r="N48" s="1123"/>
    </row>
    <row r="49" spans="1:15" s="1124" customFormat="1" ht="19.899999999999999" hidden="1" customHeight="1">
      <c r="A49" s="1137" t="s">
        <v>476</v>
      </c>
      <c r="B49" s="1116">
        <f t="shared" si="2"/>
        <v>835</v>
      </c>
      <c r="C49" s="1116">
        <v>1102</v>
      </c>
      <c r="D49" s="1116">
        <v>480</v>
      </c>
      <c r="E49" s="1116">
        <v>622</v>
      </c>
      <c r="F49" s="1116">
        <v>835</v>
      </c>
      <c r="G49" s="1116">
        <v>1061</v>
      </c>
      <c r="H49" s="1116">
        <v>470</v>
      </c>
      <c r="I49" s="1116">
        <v>591</v>
      </c>
      <c r="J49" s="1128" t="s">
        <v>360</v>
      </c>
      <c r="K49" s="1116">
        <v>41</v>
      </c>
      <c r="L49" s="1116">
        <v>10</v>
      </c>
      <c r="M49" s="1116">
        <v>31</v>
      </c>
      <c r="N49" s="1123"/>
    </row>
    <row r="50" spans="1:15" s="1124" customFormat="1" ht="19.899999999999999" hidden="1" customHeight="1">
      <c r="A50" s="1137" t="s">
        <v>477</v>
      </c>
      <c r="B50" s="1116">
        <f t="shared" si="2"/>
        <v>364</v>
      </c>
      <c r="C50" s="1116">
        <v>478</v>
      </c>
      <c r="D50" s="1116">
        <v>213</v>
      </c>
      <c r="E50" s="1116">
        <v>265</v>
      </c>
      <c r="F50" s="1116">
        <v>364</v>
      </c>
      <c r="G50" s="1116">
        <v>450</v>
      </c>
      <c r="H50" s="1116">
        <v>204</v>
      </c>
      <c r="I50" s="1116">
        <v>246</v>
      </c>
      <c r="J50" s="1128" t="s">
        <v>360</v>
      </c>
      <c r="K50" s="1116">
        <v>28</v>
      </c>
      <c r="L50" s="1116">
        <v>9</v>
      </c>
      <c r="M50" s="1116">
        <v>19</v>
      </c>
      <c r="N50" s="1123"/>
    </row>
    <row r="51" spans="1:15" s="1124" customFormat="1" ht="19.899999999999999" hidden="1" customHeight="1">
      <c r="A51" s="1137" t="s">
        <v>478</v>
      </c>
      <c r="B51" s="1116">
        <f t="shared" si="2"/>
        <v>354</v>
      </c>
      <c r="C51" s="1116">
        <v>436</v>
      </c>
      <c r="D51" s="1116">
        <v>206</v>
      </c>
      <c r="E51" s="1116">
        <v>230</v>
      </c>
      <c r="F51" s="1116">
        <v>354</v>
      </c>
      <c r="G51" s="1116">
        <v>426</v>
      </c>
      <c r="H51" s="1116">
        <v>202</v>
      </c>
      <c r="I51" s="1116">
        <v>224</v>
      </c>
      <c r="J51" s="1128" t="s">
        <v>360</v>
      </c>
      <c r="K51" s="1116">
        <v>10</v>
      </c>
      <c r="L51" s="1116">
        <v>4</v>
      </c>
      <c r="M51" s="1116">
        <v>6</v>
      </c>
      <c r="N51" s="1123"/>
    </row>
    <row r="52" spans="1:15" s="1124" customFormat="1" ht="19.899999999999999" hidden="1" customHeight="1">
      <c r="A52" s="1137" t="s">
        <v>479</v>
      </c>
      <c r="B52" s="1116">
        <f t="shared" si="2"/>
        <v>561</v>
      </c>
      <c r="C52" s="1116">
        <v>879</v>
      </c>
      <c r="D52" s="1116">
        <v>355</v>
      </c>
      <c r="E52" s="1116">
        <v>524</v>
      </c>
      <c r="F52" s="1116">
        <v>561</v>
      </c>
      <c r="G52" s="1116">
        <v>821</v>
      </c>
      <c r="H52" s="1116">
        <v>337</v>
      </c>
      <c r="I52" s="1116">
        <v>484</v>
      </c>
      <c r="J52" s="1128" t="s">
        <v>360</v>
      </c>
      <c r="K52" s="1116">
        <v>58</v>
      </c>
      <c r="L52" s="1116">
        <v>18</v>
      </c>
      <c r="M52" s="1116">
        <v>40</v>
      </c>
      <c r="N52" s="1123"/>
    </row>
    <row r="53" spans="1:15" s="1124" customFormat="1" ht="19.899999999999999" hidden="1" customHeight="1">
      <c r="A53" s="1137" t="s">
        <v>480</v>
      </c>
      <c r="B53" s="1116">
        <f t="shared" si="2"/>
        <v>359</v>
      </c>
      <c r="C53" s="1116">
        <v>473</v>
      </c>
      <c r="D53" s="1116">
        <v>225</v>
      </c>
      <c r="E53" s="1116">
        <v>248</v>
      </c>
      <c r="F53" s="1116">
        <v>359</v>
      </c>
      <c r="G53" s="1116">
        <v>471</v>
      </c>
      <c r="H53" s="1116">
        <v>224</v>
      </c>
      <c r="I53" s="1116">
        <v>247</v>
      </c>
      <c r="J53" s="1128" t="s">
        <v>360</v>
      </c>
      <c r="K53" s="1116">
        <v>2</v>
      </c>
      <c r="L53" s="1116">
        <v>1</v>
      </c>
      <c r="M53" s="1116">
        <v>1</v>
      </c>
      <c r="N53" s="1123"/>
    </row>
    <row r="54" spans="1:15" s="1124" customFormat="1" ht="19.899999999999999" hidden="1" customHeight="1">
      <c r="A54" s="1137" t="s">
        <v>481</v>
      </c>
      <c r="B54" s="1116">
        <f t="shared" si="2"/>
        <v>608</v>
      </c>
      <c r="C54" s="1116">
        <v>958</v>
      </c>
      <c r="D54" s="1116">
        <v>395</v>
      </c>
      <c r="E54" s="1116">
        <v>563</v>
      </c>
      <c r="F54" s="1116">
        <v>608</v>
      </c>
      <c r="G54" s="1116">
        <v>939</v>
      </c>
      <c r="H54" s="1116">
        <v>391</v>
      </c>
      <c r="I54" s="1116">
        <v>548</v>
      </c>
      <c r="J54" s="1128" t="s">
        <v>360</v>
      </c>
      <c r="K54" s="1116">
        <v>19</v>
      </c>
      <c r="L54" s="1116">
        <v>4</v>
      </c>
      <c r="M54" s="1116">
        <v>15</v>
      </c>
      <c r="N54" s="1123"/>
    </row>
    <row r="55" spans="1:15" s="1124" customFormat="1" ht="19.899999999999999" hidden="1" customHeight="1">
      <c r="A55" s="1137" t="s">
        <v>482</v>
      </c>
      <c r="B55" s="1116">
        <f t="shared" si="2"/>
        <v>805</v>
      </c>
      <c r="C55" s="1116">
        <v>1095</v>
      </c>
      <c r="D55" s="1116">
        <v>442</v>
      </c>
      <c r="E55" s="1116">
        <v>653</v>
      </c>
      <c r="F55" s="1116">
        <v>805</v>
      </c>
      <c r="G55" s="1116">
        <v>1089</v>
      </c>
      <c r="H55" s="1116">
        <v>441</v>
      </c>
      <c r="I55" s="1116">
        <v>648</v>
      </c>
      <c r="J55" s="1128" t="s">
        <v>360</v>
      </c>
      <c r="K55" s="1116">
        <v>6</v>
      </c>
      <c r="L55" s="1116">
        <v>1</v>
      </c>
      <c r="M55" s="1116">
        <v>5</v>
      </c>
      <c r="N55" s="1123"/>
    </row>
    <row r="56" spans="1:15" s="1124" customFormat="1" ht="19.899999999999999" hidden="1" customHeight="1">
      <c r="A56" s="1137" t="s">
        <v>483</v>
      </c>
      <c r="B56" s="1116">
        <f t="shared" si="2"/>
        <v>132</v>
      </c>
      <c r="C56" s="1116">
        <v>177</v>
      </c>
      <c r="D56" s="1116">
        <v>74</v>
      </c>
      <c r="E56" s="1116">
        <v>103</v>
      </c>
      <c r="F56" s="1116">
        <v>132</v>
      </c>
      <c r="G56" s="1116">
        <v>177</v>
      </c>
      <c r="H56" s="1116">
        <v>74</v>
      </c>
      <c r="I56" s="1116">
        <v>103</v>
      </c>
      <c r="J56" s="1128" t="s">
        <v>360</v>
      </c>
      <c r="K56" s="1116">
        <v>0</v>
      </c>
      <c r="L56" s="1116">
        <v>0</v>
      </c>
      <c r="M56" s="1116">
        <v>0</v>
      </c>
      <c r="N56" s="1123"/>
    </row>
    <row r="57" spans="1:15" s="1124" customFormat="1" ht="19.899999999999999" hidden="1" customHeight="1">
      <c r="A57" s="1137" t="s">
        <v>484</v>
      </c>
      <c r="B57" s="1116">
        <f t="shared" si="2"/>
        <v>221</v>
      </c>
      <c r="C57" s="1116">
        <v>341</v>
      </c>
      <c r="D57" s="1116">
        <v>119</v>
      </c>
      <c r="E57" s="1116">
        <v>222</v>
      </c>
      <c r="F57" s="1116">
        <v>221</v>
      </c>
      <c r="G57" s="1116">
        <v>340</v>
      </c>
      <c r="H57" s="1116">
        <v>119</v>
      </c>
      <c r="I57" s="1116">
        <v>221</v>
      </c>
      <c r="J57" s="1128" t="s">
        <v>360</v>
      </c>
      <c r="K57" s="1116">
        <v>1</v>
      </c>
      <c r="L57" s="1116">
        <v>0</v>
      </c>
      <c r="M57" s="1116">
        <v>1</v>
      </c>
      <c r="N57" s="1123"/>
    </row>
    <row r="58" spans="1:15" s="1124" customFormat="1" ht="19.899999999999999" hidden="1" customHeight="1">
      <c r="A58" s="1137" t="s">
        <v>485</v>
      </c>
      <c r="B58" s="1116">
        <f t="shared" si="2"/>
        <v>583</v>
      </c>
      <c r="C58" s="1116">
        <v>902</v>
      </c>
      <c r="D58" s="1116">
        <v>381</v>
      </c>
      <c r="E58" s="1116">
        <v>521</v>
      </c>
      <c r="F58" s="1116">
        <v>583</v>
      </c>
      <c r="G58" s="1116">
        <v>820</v>
      </c>
      <c r="H58" s="1116">
        <v>328</v>
      </c>
      <c r="I58" s="1116">
        <v>492</v>
      </c>
      <c r="J58" s="1128" t="s">
        <v>360</v>
      </c>
      <c r="K58" s="1116">
        <v>82</v>
      </c>
      <c r="L58" s="1116">
        <v>53</v>
      </c>
      <c r="M58" s="1116">
        <v>29</v>
      </c>
      <c r="N58" s="1123"/>
    </row>
    <row r="59" spans="1:15" s="1124" customFormat="1" ht="19.899999999999999" hidden="1" customHeight="1">
      <c r="A59" s="1137" t="s">
        <v>486</v>
      </c>
      <c r="B59" s="1116">
        <f t="shared" si="2"/>
        <v>724</v>
      </c>
      <c r="C59" s="1116">
        <v>1131</v>
      </c>
      <c r="D59" s="1116">
        <v>489</v>
      </c>
      <c r="E59" s="1116">
        <v>642</v>
      </c>
      <c r="F59" s="1116">
        <v>724</v>
      </c>
      <c r="G59" s="1116">
        <v>1007</v>
      </c>
      <c r="H59" s="1116">
        <v>450</v>
      </c>
      <c r="I59" s="1116">
        <v>557</v>
      </c>
      <c r="J59" s="1128" t="s">
        <v>360</v>
      </c>
      <c r="K59" s="1116">
        <v>124</v>
      </c>
      <c r="L59" s="1116">
        <v>39</v>
      </c>
      <c r="M59" s="1116">
        <v>85</v>
      </c>
      <c r="N59" s="1123"/>
    </row>
    <row r="60" spans="1:15" s="1124" customFormat="1" ht="19.899999999999999" hidden="1" customHeight="1">
      <c r="A60" s="1137" t="s">
        <v>487</v>
      </c>
      <c r="B60" s="1116">
        <f t="shared" si="2"/>
        <v>1203</v>
      </c>
      <c r="C60" s="1116">
        <v>1627</v>
      </c>
      <c r="D60" s="1116">
        <v>674</v>
      </c>
      <c r="E60" s="1116">
        <v>953</v>
      </c>
      <c r="F60" s="1116">
        <v>1203</v>
      </c>
      <c r="G60" s="1116">
        <v>1571</v>
      </c>
      <c r="H60" s="1116">
        <v>653</v>
      </c>
      <c r="I60" s="1116">
        <v>918</v>
      </c>
      <c r="J60" s="1128" t="s">
        <v>360</v>
      </c>
      <c r="K60" s="1116">
        <v>56</v>
      </c>
      <c r="L60" s="1116">
        <v>21</v>
      </c>
      <c r="M60" s="1116">
        <v>35</v>
      </c>
      <c r="N60" s="1123"/>
    </row>
    <row r="61" spans="1:15" s="1124" customFormat="1" ht="19.899999999999999" hidden="1" customHeight="1">
      <c r="A61" s="1137" t="s">
        <v>488</v>
      </c>
      <c r="B61" s="1116">
        <f t="shared" si="2"/>
        <v>171</v>
      </c>
      <c r="C61" s="1116">
        <v>221</v>
      </c>
      <c r="D61" s="1116">
        <v>109</v>
      </c>
      <c r="E61" s="1122">
        <v>112</v>
      </c>
      <c r="F61" s="1116">
        <v>171</v>
      </c>
      <c r="G61" s="1116">
        <v>221</v>
      </c>
      <c r="H61" s="1116">
        <v>109</v>
      </c>
      <c r="I61" s="1116">
        <v>112</v>
      </c>
      <c r="J61" s="1128" t="s">
        <v>360</v>
      </c>
      <c r="K61" s="1116">
        <v>0</v>
      </c>
      <c r="L61" s="1116">
        <v>0</v>
      </c>
      <c r="M61" s="1116">
        <v>0</v>
      </c>
      <c r="N61" s="1123"/>
    </row>
    <row r="62" spans="1:15" s="148" customFormat="1" ht="19.899999999999999" hidden="1" customHeight="1" thickBot="1">
      <c r="A62" s="1138" t="s">
        <v>1115</v>
      </c>
      <c r="B62" s="1130">
        <f t="shared" si="2"/>
        <v>0</v>
      </c>
      <c r="C62" s="1130">
        <v>79</v>
      </c>
      <c r="D62" s="1130">
        <v>19</v>
      </c>
      <c r="E62" s="1130">
        <v>60</v>
      </c>
      <c r="F62" s="1130">
        <v>0</v>
      </c>
      <c r="G62" s="1130">
        <v>0</v>
      </c>
      <c r="H62" s="1130">
        <v>0</v>
      </c>
      <c r="I62" s="1130">
        <v>0</v>
      </c>
      <c r="J62" s="1131" t="s">
        <v>175</v>
      </c>
      <c r="K62" s="1130">
        <v>79</v>
      </c>
      <c r="L62" s="1130">
        <v>19</v>
      </c>
      <c r="M62" s="1130">
        <v>60</v>
      </c>
      <c r="N62" s="1123"/>
    </row>
    <row r="63" spans="1:15" s="148" customFormat="1" ht="19.899999999999999" customHeight="1">
      <c r="A63" s="1139">
        <v>2024</v>
      </c>
      <c r="B63" s="1132">
        <f>SUM(B64:B85)</f>
        <v>9477</v>
      </c>
      <c r="C63" s="1133">
        <f>SUM(C64:C85)</f>
        <v>13484</v>
      </c>
      <c r="D63" s="1133">
        <f t="shared" ref="D63:M63" si="3">SUM(D64:D85)</f>
        <v>5754</v>
      </c>
      <c r="E63" s="1133">
        <f t="shared" si="3"/>
        <v>7730</v>
      </c>
      <c r="F63" s="1133">
        <f t="shared" si="3"/>
        <v>9477</v>
      </c>
      <c r="G63" s="1133">
        <f t="shared" si="3"/>
        <v>12578</v>
      </c>
      <c r="H63" s="1133">
        <f t="shared" si="3"/>
        <v>5400</v>
      </c>
      <c r="I63" s="1133">
        <f t="shared" si="3"/>
        <v>7178</v>
      </c>
      <c r="J63" s="1117">
        <f t="shared" si="3"/>
        <v>0</v>
      </c>
      <c r="K63" s="1133">
        <f t="shared" si="3"/>
        <v>906</v>
      </c>
      <c r="L63" s="1133">
        <f t="shared" si="3"/>
        <v>354</v>
      </c>
      <c r="M63" s="1133">
        <f t="shared" si="3"/>
        <v>552</v>
      </c>
      <c r="N63" s="1123"/>
    </row>
    <row r="64" spans="1:15" s="36" customFormat="1" ht="19.899999999999999" customHeight="1">
      <c r="A64" s="530" t="s">
        <v>468</v>
      </c>
      <c r="B64" s="1116">
        <f>SUM(F64)</f>
        <v>1302</v>
      </c>
      <c r="C64" s="1116">
        <v>1658</v>
      </c>
      <c r="D64" s="1116">
        <v>735</v>
      </c>
      <c r="E64" s="1116">
        <v>923</v>
      </c>
      <c r="F64" s="1116">
        <v>1302</v>
      </c>
      <c r="G64" s="1116">
        <v>1638</v>
      </c>
      <c r="H64" s="1116">
        <v>730</v>
      </c>
      <c r="I64" s="1116">
        <v>908</v>
      </c>
      <c r="J64" s="1128" t="s">
        <v>360</v>
      </c>
      <c r="K64" s="1116">
        <v>20</v>
      </c>
      <c r="L64" s="1116">
        <v>5</v>
      </c>
      <c r="M64" s="1116">
        <v>15</v>
      </c>
      <c r="N64" s="67"/>
      <c r="O64" s="88"/>
    </row>
    <row r="65" spans="1:19" s="36" customFormat="1" ht="19.899999999999999" customHeight="1">
      <c r="A65" s="530" t="s">
        <v>469</v>
      </c>
      <c r="B65" s="1116">
        <f t="shared" ref="B65:B85" si="4">SUM(F65)</f>
        <v>107</v>
      </c>
      <c r="C65" s="1116">
        <v>156</v>
      </c>
      <c r="D65" s="1116">
        <v>61</v>
      </c>
      <c r="E65" s="1116">
        <v>95</v>
      </c>
      <c r="F65" s="1116">
        <v>107</v>
      </c>
      <c r="G65" s="1116">
        <v>122</v>
      </c>
      <c r="H65" s="1116">
        <v>54</v>
      </c>
      <c r="I65" s="1116">
        <v>68</v>
      </c>
      <c r="J65" s="1128" t="s">
        <v>360</v>
      </c>
      <c r="K65" s="1116">
        <v>34</v>
      </c>
      <c r="L65" s="1116">
        <v>7</v>
      </c>
      <c r="M65" s="1116">
        <v>27</v>
      </c>
      <c r="N65" s="67"/>
    </row>
    <row r="66" spans="1:19" s="36" customFormat="1" ht="19.899999999999999" customHeight="1">
      <c r="A66" s="530" t="s">
        <v>470</v>
      </c>
      <c r="B66" s="1116">
        <f t="shared" si="4"/>
        <v>56</v>
      </c>
      <c r="C66" s="1116">
        <v>66</v>
      </c>
      <c r="D66" s="1116">
        <v>37</v>
      </c>
      <c r="E66" s="1116">
        <v>29</v>
      </c>
      <c r="F66" s="1116">
        <v>56</v>
      </c>
      <c r="G66" s="1116">
        <v>63</v>
      </c>
      <c r="H66" s="1116">
        <v>35</v>
      </c>
      <c r="I66" s="1116">
        <v>28</v>
      </c>
      <c r="J66" s="1128" t="s">
        <v>360</v>
      </c>
      <c r="K66" s="1116">
        <v>3</v>
      </c>
      <c r="L66" s="1116">
        <v>2</v>
      </c>
      <c r="M66" s="1116">
        <v>1</v>
      </c>
      <c r="N66" s="67"/>
    </row>
    <row r="67" spans="1:19" s="36" customFormat="1" ht="19.899999999999999" customHeight="1">
      <c r="A67" s="530" t="s">
        <v>471</v>
      </c>
      <c r="B67" s="1116">
        <f t="shared" si="4"/>
        <v>93</v>
      </c>
      <c r="C67" s="1116">
        <v>183</v>
      </c>
      <c r="D67" s="1116">
        <v>82</v>
      </c>
      <c r="E67" s="1116">
        <v>101</v>
      </c>
      <c r="F67" s="1116">
        <v>93</v>
      </c>
      <c r="G67" s="1116">
        <v>123</v>
      </c>
      <c r="H67" s="1116">
        <v>62</v>
      </c>
      <c r="I67" s="1116">
        <v>61</v>
      </c>
      <c r="J67" s="1128" t="s">
        <v>360</v>
      </c>
      <c r="K67" s="1116">
        <v>60</v>
      </c>
      <c r="L67" s="1116">
        <v>20</v>
      </c>
      <c r="M67" s="1116">
        <v>40</v>
      </c>
      <c r="N67" s="67"/>
    </row>
    <row r="68" spans="1:19" s="36" customFormat="1" ht="19.899999999999999" customHeight="1">
      <c r="A68" s="530" t="s">
        <v>472</v>
      </c>
      <c r="B68" s="1116">
        <f t="shared" si="4"/>
        <v>144</v>
      </c>
      <c r="C68" s="1116">
        <v>269</v>
      </c>
      <c r="D68" s="1116">
        <v>140</v>
      </c>
      <c r="E68" s="1116">
        <v>129</v>
      </c>
      <c r="F68" s="1116">
        <v>144</v>
      </c>
      <c r="G68" s="1116">
        <v>177</v>
      </c>
      <c r="H68" s="1116">
        <v>84</v>
      </c>
      <c r="I68" s="1116">
        <v>93</v>
      </c>
      <c r="J68" s="1128" t="s">
        <v>360</v>
      </c>
      <c r="K68" s="1116">
        <v>92</v>
      </c>
      <c r="L68" s="1116">
        <v>56</v>
      </c>
      <c r="M68" s="1116">
        <v>36</v>
      </c>
      <c r="N68" s="67"/>
      <c r="S68" s="1064"/>
    </row>
    <row r="69" spans="1:19" s="36" customFormat="1" ht="19.899999999999999" customHeight="1">
      <c r="A69" s="530" t="s">
        <v>473</v>
      </c>
      <c r="B69" s="1116">
        <f t="shared" si="4"/>
        <v>179</v>
      </c>
      <c r="C69" s="1116">
        <v>232</v>
      </c>
      <c r="D69" s="1116">
        <v>87</v>
      </c>
      <c r="E69" s="1116">
        <v>145</v>
      </c>
      <c r="F69" s="1116">
        <v>179</v>
      </c>
      <c r="G69" s="1116">
        <v>230</v>
      </c>
      <c r="H69" s="1116">
        <v>87</v>
      </c>
      <c r="I69" s="1116">
        <v>143</v>
      </c>
      <c r="J69" s="1128" t="s">
        <v>360</v>
      </c>
      <c r="K69" s="1116">
        <v>2</v>
      </c>
      <c r="L69" s="1128" t="s">
        <v>360</v>
      </c>
      <c r="M69" s="1116">
        <v>2</v>
      </c>
      <c r="N69" s="67"/>
    </row>
    <row r="70" spans="1:19" s="36" customFormat="1" ht="19.899999999999999" customHeight="1">
      <c r="A70" s="530" t="s">
        <v>474</v>
      </c>
      <c r="B70" s="1116">
        <f t="shared" si="4"/>
        <v>152</v>
      </c>
      <c r="C70" s="1116">
        <v>262</v>
      </c>
      <c r="D70" s="1116">
        <v>116</v>
      </c>
      <c r="E70" s="1116">
        <v>146</v>
      </c>
      <c r="F70" s="1116">
        <v>152</v>
      </c>
      <c r="G70" s="1116">
        <v>197</v>
      </c>
      <c r="H70" s="1116">
        <v>80</v>
      </c>
      <c r="I70" s="1116">
        <v>117</v>
      </c>
      <c r="J70" s="1128" t="s">
        <v>360</v>
      </c>
      <c r="K70" s="1116">
        <v>65</v>
      </c>
      <c r="L70" s="1116">
        <v>36</v>
      </c>
      <c r="M70" s="1116">
        <v>29</v>
      </c>
      <c r="N70" s="67"/>
    </row>
    <row r="71" spans="1:19" s="36" customFormat="1" ht="19.899999999999999" customHeight="1">
      <c r="A71" s="530" t="s">
        <v>475</v>
      </c>
      <c r="B71" s="1116">
        <f t="shared" si="4"/>
        <v>306</v>
      </c>
      <c r="C71" s="1116">
        <v>412</v>
      </c>
      <c r="D71" s="1116">
        <v>161</v>
      </c>
      <c r="E71" s="1116">
        <v>251</v>
      </c>
      <c r="F71" s="1116">
        <v>306</v>
      </c>
      <c r="G71" s="1116">
        <v>383</v>
      </c>
      <c r="H71" s="1116">
        <v>149</v>
      </c>
      <c r="I71" s="1116">
        <v>234</v>
      </c>
      <c r="J71" s="1128" t="s">
        <v>360</v>
      </c>
      <c r="K71" s="1116">
        <v>29</v>
      </c>
      <c r="L71" s="1116">
        <v>12</v>
      </c>
      <c r="M71" s="1116">
        <v>17</v>
      </c>
      <c r="N71" s="67"/>
    </row>
    <row r="72" spans="1:19" s="36" customFormat="1" ht="19.899999999999999" customHeight="1">
      <c r="A72" s="530" t="s">
        <v>476</v>
      </c>
      <c r="B72" s="1116">
        <f t="shared" si="4"/>
        <v>881</v>
      </c>
      <c r="C72" s="1116">
        <v>1137</v>
      </c>
      <c r="D72" s="1116">
        <v>499</v>
      </c>
      <c r="E72" s="1116">
        <v>638</v>
      </c>
      <c r="F72" s="1116">
        <v>881</v>
      </c>
      <c r="G72" s="1116">
        <v>1104</v>
      </c>
      <c r="H72" s="1116">
        <v>490</v>
      </c>
      <c r="I72" s="1116">
        <v>614</v>
      </c>
      <c r="J72" s="1128" t="s">
        <v>360</v>
      </c>
      <c r="K72" s="1116">
        <v>33</v>
      </c>
      <c r="L72" s="1116">
        <v>9</v>
      </c>
      <c r="M72" s="1116">
        <v>24</v>
      </c>
      <c r="N72" s="67"/>
    </row>
    <row r="73" spans="1:19" s="36" customFormat="1" ht="19.899999999999999" customHeight="1">
      <c r="A73" s="530" t="s">
        <v>477</v>
      </c>
      <c r="B73" s="1116">
        <f t="shared" si="4"/>
        <v>360</v>
      </c>
      <c r="C73" s="1116">
        <v>464</v>
      </c>
      <c r="D73" s="1116">
        <v>203</v>
      </c>
      <c r="E73" s="1116">
        <v>261</v>
      </c>
      <c r="F73" s="1116">
        <v>360</v>
      </c>
      <c r="G73" s="1116">
        <v>440</v>
      </c>
      <c r="H73" s="1116">
        <v>196</v>
      </c>
      <c r="I73" s="1116">
        <v>244</v>
      </c>
      <c r="J73" s="1128" t="s">
        <v>360</v>
      </c>
      <c r="K73" s="1116">
        <v>24</v>
      </c>
      <c r="L73" s="1116">
        <v>7</v>
      </c>
      <c r="M73" s="1116">
        <v>17</v>
      </c>
      <c r="N73" s="67"/>
    </row>
    <row r="74" spans="1:19" s="36" customFormat="1" ht="19.899999999999999" customHeight="1">
      <c r="A74" s="530" t="s">
        <v>478</v>
      </c>
      <c r="B74" s="1116">
        <f t="shared" si="4"/>
        <v>351</v>
      </c>
      <c r="C74" s="1116">
        <v>424</v>
      </c>
      <c r="D74" s="1116">
        <v>211</v>
      </c>
      <c r="E74" s="1116">
        <v>213</v>
      </c>
      <c r="F74" s="1116">
        <v>351</v>
      </c>
      <c r="G74" s="1116">
        <v>419</v>
      </c>
      <c r="H74" s="1116">
        <v>208</v>
      </c>
      <c r="I74" s="1116">
        <v>211</v>
      </c>
      <c r="J74" s="1128" t="s">
        <v>360</v>
      </c>
      <c r="K74" s="1116">
        <v>5</v>
      </c>
      <c r="L74" s="1116">
        <v>3</v>
      </c>
      <c r="M74" s="1116">
        <v>2</v>
      </c>
      <c r="N74" s="67"/>
    </row>
    <row r="75" spans="1:19" s="36" customFormat="1" ht="19.899999999999999" customHeight="1">
      <c r="A75" s="530" t="s">
        <v>479</v>
      </c>
      <c r="B75" s="1116">
        <f t="shared" si="4"/>
        <v>603</v>
      </c>
      <c r="C75" s="1116">
        <v>918</v>
      </c>
      <c r="D75" s="1116">
        <v>366</v>
      </c>
      <c r="E75" s="1116">
        <v>552</v>
      </c>
      <c r="F75" s="1116">
        <v>603</v>
      </c>
      <c r="G75" s="1116">
        <v>874</v>
      </c>
      <c r="H75" s="1116">
        <v>354</v>
      </c>
      <c r="I75" s="1116">
        <v>520</v>
      </c>
      <c r="J75" s="1128" t="s">
        <v>360</v>
      </c>
      <c r="K75" s="1116">
        <v>44</v>
      </c>
      <c r="L75" s="1116">
        <v>12</v>
      </c>
      <c r="M75" s="1116">
        <v>32</v>
      </c>
      <c r="N75" s="67"/>
    </row>
    <row r="76" spans="1:19" s="36" customFormat="1" ht="19.899999999999999" customHeight="1">
      <c r="A76" s="530" t="s">
        <v>480</v>
      </c>
      <c r="B76" s="1116">
        <f t="shared" si="4"/>
        <v>347</v>
      </c>
      <c r="C76" s="1116">
        <v>472</v>
      </c>
      <c r="D76" s="1116">
        <v>220</v>
      </c>
      <c r="E76" s="1116">
        <v>252</v>
      </c>
      <c r="F76" s="1116">
        <v>347</v>
      </c>
      <c r="G76" s="1116">
        <v>471</v>
      </c>
      <c r="H76" s="1116">
        <v>219</v>
      </c>
      <c r="I76" s="1116">
        <v>252</v>
      </c>
      <c r="J76" s="1128" t="s">
        <v>360</v>
      </c>
      <c r="K76" s="1116">
        <v>1</v>
      </c>
      <c r="L76" s="1116">
        <v>1</v>
      </c>
      <c r="M76" s="1128" t="s">
        <v>360</v>
      </c>
      <c r="N76" s="67"/>
    </row>
    <row r="77" spans="1:19" s="36" customFormat="1" ht="19.899999999999999" customHeight="1">
      <c r="A77" s="530" t="s">
        <v>481</v>
      </c>
      <c r="B77" s="1116">
        <f t="shared" si="4"/>
        <v>638</v>
      </c>
      <c r="C77" s="1116">
        <v>987</v>
      </c>
      <c r="D77" s="1116">
        <v>414</v>
      </c>
      <c r="E77" s="1116">
        <v>573</v>
      </c>
      <c r="F77" s="1116">
        <v>638</v>
      </c>
      <c r="G77" s="1116">
        <v>972</v>
      </c>
      <c r="H77" s="1116">
        <v>411</v>
      </c>
      <c r="I77" s="1116">
        <v>561</v>
      </c>
      <c r="J77" s="1128" t="s">
        <v>360</v>
      </c>
      <c r="K77" s="1116">
        <v>15</v>
      </c>
      <c r="L77" s="1116">
        <v>3</v>
      </c>
      <c r="M77" s="1116">
        <v>12</v>
      </c>
      <c r="N77" s="67"/>
    </row>
    <row r="78" spans="1:19" s="36" customFormat="1" ht="19.899999999999999" customHeight="1">
      <c r="A78" s="530" t="s">
        <v>482</v>
      </c>
      <c r="B78" s="1116">
        <f t="shared" si="4"/>
        <v>822</v>
      </c>
      <c r="C78" s="1116">
        <v>1106</v>
      </c>
      <c r="D78" s="1116">
        <v>455</v>
      </c>
      <c r="E78" s="1116">
        <v>651</v>
      </c>
      <c r="F78" s="1116">
        <v>822</v>
      </c>
      <c r="G78" s="1116">
        <v>1102</v>
      </c>
      <c r="H78" s="1116">
        <v>454</v>
      </c>
      <c r="I78" s="1116">
        <v>648</v>
      </c>
      <c r="J78" s="1128" t="s">
        <v>360</v>
      </c>
      <c r="K78" s="1116">
        <v>4</v>
      </c>
      <c r="L78" s="1116">
        <v>1</v>
      </c>
      <c r="M78" s="1116">
        <v>3</v>
      </c>
      <c r="N78" s="67"/>
    </row>
    <row r="79" spans="1:19" s="36" customFormat="1" ht="19.899999999999999" customHeight="1">
      <c r="A79" s="530" t="s">
        <v>483</v>
      </c>
      <c r="B79" s="1116">
        <f t="shared" si="4"/>
        <v>161</v>
      </c>
      <c r="C79" s="1116">
        <v>221</v>
      </c>
      <c r="D79" s="1116">
        <v>81</v>
      </c>
      <c r="E79" s="1116">
        <v>140</v>
      </c>
      <c r="F79" s="1116">
        <v>161</v>
      </c>
      <c r="G79" s="1116">
        <v>221</v>
      </c>
      <c r="H79" s="1116">
        <v>81</v>
      </c>
      <c r="I79" s="1116">
        <v>140</v>
      </c>
      <c r="J79" s="1128" t="s">
        <v>360</v>
      </c>
      <c r="K79" s="1116">
        <v>0</v>
      </c>
      <c r="L79" s="1128" t="s">
        <v>360</v>
      </c>
      <c r="M79" s="1116">
        <v>0</v>
      </c>
      <c r="N79" s="67"/>
    </row>
    <row r="80" spans="1:19" s="36" customFormat="1" ht="19.899999999999999" customHeight="1">
      <c r="A80" s="530" t="s">
        <v>484</v>
      </c>
      <c r="B80" s="1116">
        <f t="shared" si="4"/>
        <v>221</v>
      </c>
      <c r="C80" s="1116">
        <v>333</v>
      </c>
      <c r="D80" s="1116">
        <v>126</v>
      </c>
      <c r="E80" s="1116">
        <v>207</v>
      </c>
      <c r="F80" s="1116">
        <v>221</v>
      </c>
      <c r="G80" s="1116">
        <v>333</v>
      </c>
      <c r="H80" s="1116">
        <v>126</v>
      </c>
      <c r="I80" s="1116">
        <v>207</v>
      </c>
      <c r="J80" s="1128" t="s">
        <v>360</v>
      </c>
      <c r="K80" s="1116">
        <v>0</v>
      </c>
      <c r="L80" s="1128" t="s">
        <v>360</v>
      </c>
      <c r="M80" s="1116">
        <v>0</v>
      </c>
      <c r="N80" s="67"/>
    </row>
    <row r="81" spans="1:17" s="36" customFormat="1" ht="19.899999999999999" customHeight="1">
      <c r="A81" s="530" t="s">
        <v>485</v>
      </c>
      <c r="B81" s="1116">
        <f t="shared" si="4"/>
        <v>606</v>
      </c>
      <c r="C81" s="1116">
        <v>921</v>
      </c>
      <c r="D81" s="1116">
        <v>388</v>
      </c>
      <c r="E81" s="1116">
        <v>533</v>
      </c>
      <c r="F81" s="1116">
        <v>606</v>
      </c>
      <c r="G81" s="1116">
        <v>853</v>
      </c>
      <c r="H81" s="1116">
        <v>345</v>
      </c>
      <c r="I81" s="1116">
        <v>508</v>
      </c>
      <c r="J81" s="1128" t="s">
        <v>360</v>
      </c>
      <c r="K81" s="1116">
        <v>68</v>
      </c>
      <c r="L81" s="1116">
        <v>43</v>
      </c>
      <c r="M81" s="1116">
        <v>25</v>
      </c>
      <c r="N81" s="67"/>
    </row>
    <row r="82" spans="1:17" s="36" customFormat="1" ht="19.899999999999999" customHeight="1">
      <c r="A82" s="530" t="s">
        <v>486</v>
      </c>
      <c r="B82" s="1116">
        <f t="shared" si="4"/>
        <v>728</v>
      </c>
      <c r="C82" s="1116">
        <v>1089</v>
      </c>
      <c r="D82" s="1116">
        <v>472</v>
      </c>
      <c r="E82" s="1116">
        <v>617</v>
      </c>
      <c r="F82" s="1116">
        <v>728</v>
      </c>
      <c r="G82" s="1116">
        <v>989</v>
      </c>
      <c r="H82" s="1116">
        <v>441</v>
      </c>
      <c r="I82" s="1116">
        <v>548</v>
      </c>
      <c r="J82" s="1128" t="s">
        <v>360</v>
      </c>
      <c r="K82" s="1116">
        <v>100</v>
      </c>
      <c r="L82" s="1116">
        <v>31</v>
      </c>
      <c r="M82" s="1116">
        <v>69</v>
      </c>
      <c r="N82" s="67"/>
    </row>
    <row r="83" spans="1:17" s="36" customFormat="1" ht="19.899999999999999" customHeight="1">
      <c r="A83" s="530" t="s">
        <v>487</v>
      </c>
      <c r="B83" s="1116">
        <f t="shared" si="4"/>
        <v>1230</v>
      </c>
      <c r="C83" s="1116">
        <v>1690</v>
      </c>
      <c r="D83" s="1116">
        <v>699</v>
      </c>
      <c r="E83" s="1116">
        <v>991</v>
      </c>
      <c r="F83" s="1116">
        <v>1230</v>
      </c>
      <c r="G83" s="1116">
        <v>1639</v>
      </c>
      <c r="H83" s="1116">
        <v>676</v>
      </c>
      <c r="I83" s="1116">
        <v>963</v>
      </c>
      <c r="J83" s="1128" t="s">
        <v>360</v>
      </c>
      <c r="K83" s="1116">
        <v>51</v>
      </c>
      <c r="L83" s="1116">
        <v>23</v>
      </c>
      <c r="M83" s="1116">
        <v>28</v>
      </c>
      <c r="N83" s="67"/>
    </row>
    <row r="84" spans="1:17" s="36" customFormat="1" ht="19.899999999999999" customHeight="1">
      <c r="A84" s="530" t="s">
        <v>488</v>
      </c>
      <c r="B84" s="1116">
        <f t="shared" si="4"/>
        <v>189</v>
      </c>
      <c r="C84" s="1118">
        <v>227</v>
      </c>
      <c r="D84" s="1118">
        <v>118</v>
      </c>
      <c r="E84" s="1119">
        <v>109</v>
      </c>
      <c r="F84" s="1118">
        <v>189</v>
      </c>
      <c r="G84" s="1118">
        <v>227</v>
      </c>
      <c r="H84" s="1118">
        <v>118</v>
      </c>
      <c r="I84" s="1118">
        <v>109</v>
      </c>
      <c r="J84" s="1128" t="s">
        <v>360</v>
      </c>
      <c r="K84" s="1118">
        <v>0</v>
      </c>
      <c r="L84" s="1128" t="s">
        <v>360</v>
      </c>
      <c r="M84" s="1118">
        <v>0</v>
      </c>
      <c r="N84" s="67"/>
    </row>
    <row r="85" spans="1:17" s="38" customFormat="1" ht="19.899999999999999" customHeight="1" thickBot="1">
      <c r="A85" s="531" t="s">
        <v>1115</v>
      </c>
      <c r="B85" s="1120">
        <f t="shared" si="4"/>
        <v>1</v>
      </c>
      <c r="C85" s="1120">
        <v>257</v>
      </c>
      <c r="D85" s="1120">
        <v>83</v>
      </c>
      <c r="E85" s="1120">
        <v>174</v>
      </c>
      <c r="F85" s="1120">
        <v>1</v>
      </c>
      <c r="G85" s="1120">
        <v>1</v>
      </c>
      <c r="H85" s="1120" t="s">
        <v>175</v>
      </c>
      <c r="I85" s="1120">
        <v>1</v>
      </c>
      <c r="J85" s="1131" t="s">
        <v>175</v>
      </c>
      <c r="K85" s="1120">
        <v>256</v>
      </c>
      <c r="L85" s="1120">
        <v>83</v>
      </c>
      <c r="M85" s="1120">
        <v>173</v>
      </c>
      <c r="N85" s="67"/>
      <c r="O85" s="149"/>
      <c r="P85" s="149"/>
      <c r="Q85" s="149"/>
    </row>
    <row r="86" spans="1:17" s="78" customFormat="1" ht="17.100000000000001" customHeight="1">
      <c r="A86" s="1933" t="s">
        <v>1116</v>
      </c>
      <c r="B86" s="1933"/>
      <c r="C86" s="1933"/>
      <c r="D86" s="1933"/>
      <c r="E86" s="1933"/>
      <c r="F86" s="1933"/>
      <c r="G86" s="1933"/>
      <c r="H86" s="1933"/>
      <c r="I86" s="1933"/>
      <c r="J86" s="1933"/>
      <c r="K86" s="1933"/>
      <c r="L86" s="1933"/>
      <c r="M86" s="1933"/>
    </row>
    <row r="87" spans="1:17" s="72" customFormat="1" ht="15" customHeight="1">
      <c r="A87" s="1946" t="s">
        <v>1579</v>
      </c>
      <c r="B87" s="1946"/>
      <c r="C87" s="1946"/>
      <c r="D87" s="1946"/>
      <c r="E87" s="1946"/>
      <c r="F87" s="1946"/>
      <c r="G87" s="1946"/>
      <c r="H87" s="1946"/>
      <c r="I87" s="1946"/>
      <c r="J87" s="1946"/>
      <c r="K87" s="1946"/>
      <c r="L87" s="1946"/>
      <c r="M87" s="1946"/>
    </row>
    <row r="88" spans="1:17" ht="15" customHeight="1">
      <c r="A88" s="1946" t="s">
        <v>1117</v>
      </c>
      <c r="B88" s="1946"/>
      <c r="C88" s="1946"/>
      <c r="D88" s="1946"/>
      <c r="E88" s="1946"/>
      <c r="F88" s="1946"/>
      <c r="G88" s="1946"/>
      <c r="H88" s="1946"/>
      <c r="I88" s="1946"/>
      <c r="J88" s="1946"/>
      <c r="K88" s="1946"/>
      <c r="L88" s="1946"/>
      <c r="M88" s="1946"/>
    </row>
    <row r="89" spans="1:17">
      <c r="A89" s="1071"/>
    </row>
  </sheetData>
  <mergeCells count="15">
    <mergeCell ref="A86:M86"/>
    <mergeCell ref="A88:M88"/>
    <mergeCell ref="A2:M2"/>
    <mergeCell ref="A3:M3"/>
    <mergeCell ref="F5:I5"/>
    <mergeCell ref="J5:M5"/>
    <mergeCell ref="B7:B8"/>
    <mergeCell ref="F7:F8"/>
    <mergeCell ref="G7:I7"/>
    <mergeCell ref="J7:J8"/>
    <mergeCell ref="K7:M7"/>
    <mergeCell ref="K4:M4"/>
    <mergeCell ref="A87:M87"/>
    <mergeCell ref="B6:E6"/>
    <mergeCell ref="C7:E7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1" pageOrder="overThenDown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view="pageBreakPreview" zoomScaleSheetLayoutView="100" workbookViewId="0">
      <selection activeCell="A2" sqref="A2:J2"/>
    </sheetView>
  </sheetViews>
  <sheetFormatPr defaultRowHeight="15.75"/>
  <cols>
    <col min="1" max="1" width="8.5546875" style="637" customWidth="1"/>
    <col min="2" max="10" width="8.109375" style="637" customWidth="1"/>
    <col min="11" max="16384" width="8.88671875" style="89"/>
  </cols>
  <sheetData>
    <row r="1" spans="1:11" ht="12.95" customHeight="1">
      <c r="A1" s="1964"/>
      <c r="B1" s="1964"/>
      <c r="C1" s="1964"/>
      <c r="D1" s="140"/>
      <c r="E1" s="976"/>
      <c r="F1" s="976"/>
      <c r="G1" s="976"/>
      <c r="H1" s="141"/>
      <c r="I1" s="141"/>
      <c r="J1" s="141"/>
    </row>
    <row r="2" spans="1:11" ht="30" customHeight="1">
      <c r="A2" s="1724" t="s">
        <v>1119</v>
      </c>
      <c r="B2" s="1965"/>
      <c r="C2" s="1965"/>
      <c r="D2" s="1965"/>
      <c r="E2" s="1965"/>
      <c r="F2" s="1965"/>
      <c r="G2" s="1965"/>
      <c r="H2" s="1965"/>
      <c r="I2" s="1965"/>
      <c r="J2" s="1965"/>
    </row>
    <row r="3" spans="1:11" ht="24.95" customHeight="1">
      <c r="A3" s="1966" t="s">
        <v>329</v>
      </c>
      <c r="B3" s="1967"/>
      <c r="C3" s="1967"/>
      <c r="D3" s="1967"/>
      <c r="E3" s="1967"/>
      <c r="F3" s="1967"/>
      <c r="G3" s="1967"/>
      <c r="H3" s="1967"/>
      <c r="I3" s="1967"/>
      <c r="J3" s="1967"/>
    </row>
    <row r="4" spans="1:11" ht="18" customHeight="1" thickBot="1">
      <c r="A4" s="919" t="s">
        <v>1120</v>
      </c>
      <c r="B4" s="995"/>
      <c r="C4" s="1140"/>
      <c r="D4" s="1140"/>
      <c r="E4" s="1140"/>
      <c r="F4" s="1140"/>
      <c r="G4" s="1140"/>
      <c r="H4" s="1140" t="s">
        <v>1</v>
      </c>
      <c r="I4" s="1968" t="s">
        <v>330</v>
      </c>
      <c r="J4" s="1968"/>
    </row>
    <row r="5" spans="1:11" ht="24.95" customHeight="1">
      <c r="A5" s="1971" t="s">
        <v>971</v>
      </c>
      <c r="B5" s="1969" t="s">
        <v>1121</v>
      </c>
      <c r="C5" s="1970"/>
      <c r="D5" s="1970"/>
      <c r="E5" s="1970"/>
      <c r="F5" s="1970"/>
      <c r="G5" s="1970"/>
      <c r="H5" s="1970"/>
      <c r="I5" s="1970"/>
      <c r="J5" s="1970"/>
    </row>
    <row r="6" spans="1:11" s="1141" customFormat="1" ht="20.100000000000001" customHeight="1">
      <c r="A6" s="1972"/>
      <c r="B6" s="1962" t="s">
        <v>331</v>
      </c>
      <c r="C6" s="1963"/>
      <c r="D6" s="1963"/>
      <c r="E6" s="1963"/>
      <c r="F6" s="1963"/>
      <c r="G6" s="1963"/>
      <c r="H6" s="1963"/>
      <c r="I6" s="1963"/>
      <c r="J6" s="1963"/>
    </row>
    <row r="7" spans="1:11" ht="20.100000000000001" customHeight="1">
      <c r="A7" s="308"/>
      <c r="B7" s="1973" t="s">
        <v>1213</v>
      </c>
      <c r="C7" s="1974"/>
      <c r="D7" s="1975"/>
      <c r="E7" s="1973" t="s">
        <v>1214</v>
      </c>
      <c r="F7" s="1974"/>
      <c r="G7" s="1976"/>
      <c r="H7" s="1977" t="s">
        <v>1215</v>
      </c>
      <c r="I7" s="1978"/>
      <c r="J7" s="1979"/>
    </row>
    <row r="8" spans="1:11" ht="18" customHeight="1">
      <c r="A8" s="308"/>
      <c r="B8" s="1980" t="s">
        <v>332</v>
      </c>
      <c r="C8" s="1981"/>
      <c r="D8" s="1982"/>
      <c r="E8" s="1980" t="s">
        <v>333</v>
      </c>
      <c r="F8" s="1981"/>
      <c r="G8" s="1982"/>
      <c r="H8" s="1983" t="s">
        <v>334</v>
      </c>
      <c r="I8" s="1984"/>
      <c r="J8" s="1984"/>
    </row>
    <row r="9" spans="1:11" ht="18" customHeight="1">
      <c r="A9" s="1972" t="s">
        <v>1021</v>
      </c>
      <c r="B9" s="184" t="s">
        <v>1122</v>
      </c>
      <c r="C9" s="228" t="s">
        <v>1013</v>
      </c>
      <c r="D9" s="228" t="s">
        <v>1014</v>
      </c>
      <c r="E9" s="184" t="s">
        <v>1122</v>
      </c>
      <c r="F9" s="228" t="s">
        <v>1013</v>
      </c>
      <c r="G9" s="228" t="s">
        <v>1014</v>
      </c>
      <c r="H9" s="184" t="s">
        <v>1122</v>
      </c>
      <c r="I9" s="228" t="s">
        <v>1013</v>
      </c>
      <c r="J9" s="183" t="s">
        <v>1014</v>
      </c>
    </row>
    <row r="10" spans="1:11" ht="15.75" customHeight="1" thickBot="1">
      <c r="A10" s="1985"/>
      <c r="B10" s="1142" t="s">
        <v>335</v>
      </c>
      <c r="C10" s="1142" t="s">
        <v>336</v>
      </c>
      <c r="D10" s="1142" t="s">
        <v>337</v>
      </c>
      <c r="E10" s="1142" t="s">
        <v>335</v>
      </c>
      <c r="F10" s="1142" t="s">
        <v>336</v>
      </c>
      <c r="G10" s="1142" t="s">
        <v>337</v>
      </c>
      <c r="H10" s="1142" t="s">
        <v>335</v>
      </c>
      <c r="I10" s="1142" t="s">
        <v>336</v>
      </c>
      <c r="J10" s="1143" t="s">
        <v>337</v>
      </c>
    </row>
    <row r="11" spans="1:11" ht="2.4500000000000002" customHeight="1">
      <c r="A11" s="147"/>
      <c r="B11" s="37"/>
      <c r="C11" s="37"/>
      <c r="D11" s="37"/>
      <c r="E11" s="37"/>
      <c r="F11" s="37"/>
      <c r="G11" s="37"/>
      <c r="H11" s="37"/>
      <c r="I11" s="37"/>
      <c r="J11" s="37"/>
    </row>
    <row r="12" spans="1:11" ht="20.100000000000001" hidden="1" customHeight="1">
      <c r="A12" s="171">
        <v>2016</v>
      </c>
      <c r="B12" s="91">
        <v>37679</v>
      </c>
      <c r="C12" s="91">
        <v>15767</v>
      </c>
      <c r="D12" s="91">
        <v>21912</v>
      </c>
      <c r="E12" s="91">
        <v>26173</v>
      </c>
      <c r="F12" s="91">
        <v>9610</v>
      </c>
      <c r="G12" s="91">
        <v>16563</v>
      </c>
      <c r="H12" s="122">
        <v>69.463096154356535</v>
      </c>
      <c r="I12" s="122">
        <v>60.950085621868453</v>
      </c>
      <c r="J12" s="122">
        <v>75.588718510405258</v>
      </c>
      <c r="K12" s="90"/>
    </row>
    <row r="13" spans="1:11" ht="20.100000000000001" hidden="1" customHeight="1">
      <c r="A13" s="171">
        <v>2017</v>
      </c>
      <c r="B13" s="91">
        <v>39784</v>
      </c>
      <c r="C13" s="91">
        <v>16775</v>
      </c>
      <c r="D13" s="91">
        <v>23009</v>
      </c>
      <c r="E13" s="91">
        <v>27689</v>
      </c>
      <c r="F13" s="91">
        <v>10347</v>
      </c>
      <c r="G13" s="91">
        <v>17342</v>
      </c>
      <c r="H13" s="122">
        <v>69.595817414035793</v>
      </c>
      <c r="I13" s="122">
        <v>61.681073025335323</v>
      </c>
      <c r="J13" s="122">
        <v>75.366161067408413</v>
      </c>
      <c r="K13" s="90"/>
    </row>
    <row r="14" spans="1:11" ht="20.100000000000001" hidden="1" customHeight="1">
      <c r="A14" s="171">
        <v>2018</v>
      </c>
      <c r="B14" s="91">
        <v>41214</v>
      </c>
      <c r="C14" s="91">
        <v>17399</v>
      </c>
      <c r="D14" s="91">
        <v>23815</v>
      </c>
      <c r="E14" s="91">
        <v>28904</v>
      </c>
      <c r="F14" s="91">
        <v>10902</v>
      </c>
      <c r="G14" s="91">
        <v>18002</v>
      </c>
      <c r="H14" s="122">
        <v>70.131508710632303</v>
      </c>
      <c r="I14" s="122">
        <v>62.658773492729466</v>
      </c>
      <c r="J14" s="122">
        <v>75.591014066764643</v>
      </c>
      <c r="K14" s="90"/>
    </row>
    <row r="15" spans="1:11" ht="20.100000000000001" customHeight="1">
      <c r="A15" s="171">
        <v>2019</v>
      </c>
      <c r="B15" s="91">
        <v>42813</v>
      </c>
      <c r="C15" s="91">
        <v>18274</v>
      </c>
      <c r="D15" s="91">
        <v>24539</v>
      </c>
      <c r="E15" s="91">
        <v>29947</v>
      </c>
      <c r="F15" s="91">
        <v>11333</v>
      </c>
      <c r="G15" s="91">
        <v>18614</v>
      </c>
      <c r="H15" s="122">
        <v>69.948380164903185</v>
      </c>
      <c r="I15" s="122">
        <v>62.017073437671009</v>
      </c>
      <c r="J15" s="122">
        <v>75.854761807734633</v>
      </c>
      <c r="K15" s="90"/>
    </row>
    <row r="16" spans="1:11" ht="20.100000000000001" customHeight="1">
      <c r="A16" s="171">
        <v>2020</v>
      </c>
      <c r="B16" s="91">
        <v>45484</v>
      </c>
      <c r="C16" s="91">
        <v>19361</v>
      </c>
      <c r="D16" s="91">
        <v>26123</v>
      </c>
      <c r="E16" s="91">
        <v>31601</v>
      </c>
      <c r="F16" s="91">
        <v>12093</v>
      </c>
      <c r="G16" s="91">
        <v>19508</v>
      </c>
      <c r="H16" s="122">
        <v>69.477178788145281</v>
      </c>
      <c r="I16" s="122">
        <v>62.46061670368266</v>
      </c>
      <c r="J16" s="122">
        <v>74.677487271752867</v>
      </c>
      <c r="K16" s="90"/>
    </row>
    <row r="17" spans="1:11" ht="20.100000000000001" customHeight="1">
      <c r="A17" s="171">
        <v>2021</v>
      </c>
      <c r="B17" s="91">
        <v>47282</v>
      </c>
      <c r="C17" s="91">
        <v>20249</v>
      </c>
      <c r="D17" s="91">
        <v>27033</v>
      </c>
      <c r="E17" s="91">
        <v>33056</v>
      </c>
      <c r="F17" s="91">
        <v>12781</v>
      </c>
      <c r="G17" s="91">
        <v>20275</v>
      </c>
      <c r="H17" s="363">
        <v>69.912440252104389</v>
      </c>
      <c r="I17" s="363">
        <v>63.119166378586598</v>
      </c>
      <c r="J17" s="363">
        <v>75.000924795620165</v>
      </c>
      <c r="K17" s="364"/>
    </row>
    <row r="18" spans="1:11" s="92" customFormat="1" ht="20.100000000000001" customHeight="1">
      <c r="A18" s="171">
        <v>2022</v>
      </c>
      <c r="B18" s="91">
        <v>49575</v>
      </c>
      <c r="C18" s="91">
        <v>21337</v>
      </c>
      <c r="D18" s="91">
        <v>28238</v>
      </c>
      <c r="E18" s="91">
        <v>32080</v>
      </c>
      <c r="F18" s="91">
        <v>12365</v>
      </c>
      <c r="G18" s="91">
        <v>19715</v>
      </c>
      <c r="H18" s="366">
        <f>E18/B18*100</f>
        <v>64.710035300050421</v>
      </c>
      <c r="I18" s="351">
        <f>F18/C18*100</f>
        <v>57.950977175797917</v>
      </c>
      <c r="J18" s="351">
        <f>G18/D18*100</f>
        <v>69.817267511863449</v>
      </c>
    </row>
    <row r="19" spans="1:11" ht="20.100000000000001" hidden="1" customHeight="1">
      <c r="A19" s="309" t="s">
        <v>1105</v>
      </c>
      <c r="B19" s="408">
        <v>5577</v>
      </c>
      <c r="C19" s="91">
        <v>2298</v>
      </c>
      <c r="D19" s="91">
        <v>3279</v>
      </c>
      <c r="E19" s="91">
        <v>4344</v>
      </c>
      <c r="F19" s="91">
        <v>1673</v>
      </c>
      <c r="G19" s="91">
        <v>2671</v>
      </c>
      <c r="H19" s="366">
        <f t="shared" ref="H19:H39" si="0">E19/B19*100</f>
        <v>77.891339429800965</v>
      </c>
      <c r="I19" s="351">
        <f t="shared" ref="I19:I39" si="1">F19/C19*100</f>
        <v>72.802436901653607</v>
      </c>
      <c r="J19" s="351">
        <f t="shared" ref="J19:J39" si="2">G19/D19*100</f>
        <v>81.457761512656305</v>
      </c>
      <c r="K19" s="93"/>
    </row>
    <row r="20" spans="1:11" ht="20.100000000000001" hidden="1" customHeight="1">
      <c r="A20" s="310" t="s">
        <v>1123</v>
      </c>
      <c r="B20" s="408">
        <v>1226</v>
      </c>
      <c r="C20" s="91">
        <v>557</v>
      </c>
      <c r="D20" s="91">
        <v>669</v>
      </c>
      <c r="E20" s="91">
        <v>860</v>
      </c>
      <c r="F20" s="91">
        <v>354</v>
      </c>
      <c r="G20" s="91">
        <v>506</v>
      </c>
      <c r="H20" s="366">
        <f t="shared" si="0"/>
        <v>70.146818923327885</v>
      </c>
      <c r="I20" s="351">
        <f t="shared" si="1"/>
        <v>63.554757630161582</v>
      </c>
      <c r="J20" s="351">
        <f t="shared" si="2"/>
        <v>75.635276532137524</v>
      </c>
    </row>
    <row r="21" spans="1:11" ht="20.100000000000001" hidden="1" customHeight="1">
      <c r="A21" s="310" t="s">
        <v>1124</v>
      </c>
      <c r="B21" s="408">
        <v>702</v>
      </c>
      <c r="C21" s="91">
        <v>352</v>
      </c>
      <c r="D21" s="91">
        <v>350</v>
      </c>
      <c r="E21" s="91">
        <v>474</v>
      </c>
      <c r="F21" s="91">
        <v>213</v>
      </c>
      <c r="G21" s="91">
        <v>261</v>
      </c>
      <c r="H21" s="366">
        <f t="shared" si="0"/>
        <v>67.521367521367523</v>
      </c>
      <c r="I21" s="351">
        <f t="shared" si="1"/>
        <v>60.511363636363633</v>
      </c>
      <c r="J21" s="351">
        <f t="shared" si="2"/>
        <v>74.571428571428569</v>
      </c>
    </row>
    <row r="22" spans="1:11" ht="20.100000000000001" hidden="1" customHeight="1">
      <c r="A22" s="310" t="s">
        <v>1125</v>
      </c>
      <c r="B22" s="408">
        <v>1356</v>
      </c>
      <c r="C22" s="91">
        <v>620</v>
      </c>
      <c r="D22" s="91">
        <v>736</v>
      </c>
      <c r="E22" s="91">
        <v>825</v>
      </c>
      <c r="F22" s="91">
        <v>346</v>
      </c>
      <c r="G22" s="91">
        <v>479</v>
      </c>
      <c r="H22" s="366">
        <f t="shared" si="0"/>
        <v>60.840707964601769</v>
      </c>
      <c r="I22" s="351">
        <f t="shared" si="1"/>
        <v>55.806451612903231</v>
      </c>
      <c r="J22" s="351">
        <f t="shared" si="2"/>
        <v>65.081521739130437</v>
      </c>
    </row>
    <row r="23" spans="1:11" ht="20.100000000000001" hidden="1" customHeight="1">
      <c r="A23" s="310" t="s">
        <v>1126</v>
      </c>
      <c r="B23" s="408">
        <v>1607</v>
      </c>
      <c r="C23" s="91">
        <v>672</v>
      </c>
      <c r="D23" s="91">
        <v>935</v>
      </c>
      <c r="E23" s="91">
        <v>1111</v>
      </c>
      <c r="F23" s="91">
        <v>425</v>
      </c>
      <c r="G23" s="91">
        <v>686</v>
      </c>
      <c r="H23" s="366">
        <f t="shared" si="0"/>
        <v>69.135034225264462</v>
      </c>
      <c r="I23" s="351">
        <f t="shared" si="1"/>
        <v>63.244047619047613</v>
      </c>
      <c r="J23" s="351">
        <f t="shared" si="2"/>
        <v>73.368983957219243</v>
      </c>
    </row>
    <row r="24" spans="1:11" ht="20.100000000000001" hidden="1" customHeight="1">
      <c r="A24" s="310" t="s">
        <v>1127</v>
      </c>
      <c r="B24" s="408">
        <v>1380</v>
      </c>
      <c r="C24" s="91">
        <v>597</v>
      </c>
      <c r="D24" s="91">
        <v>783</v>
      </c>
      <c r="E24" s="91">
        <v>986</v>
      </c>
      <c r="F24" s="91">
        <v>380</v>
      </c>
      <c r="G24" s="91">
        <v>606</v>
      </c>
      <c r="H24" s="366">
        <f t="shared" si="0"/>
        <v>71.449275362318843</v>
      </c>
      <c r="I24" s="351">
        <f t="shared" si="1"/>
        <v>63.651591289782253</v>
      </c>
      <c r="J24" s="351">
        <f t="shared" si="2"/>
        <v>77.394636015325673</v>
      </c>
    </row>
    <row r="25" spans="1:11" ht="20.100000000000001" hidden="1" customHeight="1">
      <c r="A25" s="310" t="s">
        <v>1128</v>
      </c>
      <c r="B25" s="408">
        <v>1483</v>
      </c>
      <c r="C25" s="91">
        <v>689</v>
      </c>
      <c r="D25" s="91">
        <v>794</v>
      </c>
      <c r="E25" s="91">
        <v>978</v>
      </c>
      <c r="F25" s="91">
        <v>416</v>
      </c>
      <c r="G25" s="91">
        <v>562</v>
      </c>
      <c r="H25" s="366">
        <f t="shared" si="0"/>
        <v>65.947403910991227</v>
      </c>
      <c r="I25" s="351">
        <f t="shared" si="1"/>
        <v>60.377358490566039</v>
      </c>
      <c r="J25" s="351">
        <f t="shared" si="2"/>
        <v>70.780856423173802</v>
      </c>
    </row>
    <row r="26" spans="1:11" ht="20.100000000000001" hidden="1" customHeight="1">
      <c r="A26" s="310" t="s">
        <v>1129</v>
      </c>
      <c r="B26" s="408">
        <v>1968</v>
      </c>
      <c r="C26" s="91">
        <v>911</v>
      </c>
      <c r="D26" s="91">
        <v>1057</v>
      </c>
      <c r="E26" s="91">
        <v>1383</v>
      </c>
      <c r="F26" s="91">
        <v>587</v>
      </c>
      <c r="G26" s="91">
        <v>796</v>
      </c>
      <c r="H26" s="366">
        <f t="shared" si="0"/>
        <v>70.274390243902445</v>
      </c>
      <c r="I26" s="351">
        <f t="shared" si="1"/>
        <v>64.434687156970355</v>
      </c>
      <c r="J26" s="351">
        <f t="shared" si="2"/>
        <v>75.307473982970677</v>
      </c>
    </row>
    <row r="27" spans="1:11" ht="20.100000000000001" hidden="1" customHeight="1">
      <c r="A27" s="310" t="s">
        <v>1130</v>
      </c>
      <c r="B27" s="408">
        <v>2690</v>
      </c>
      <c r="C27" s="91">
        <v>1141</v>
      </c>
      <c r="D27" s="91">
        <v>1549</v>
      </c>
      <c r="E27" s="91">
        <v>1607</v>
      </c>
      <c r="F27" s="91">
        <v>591</v>
      </c>
      <c r="G27" s="91">
        <v>1016</v>
      </c>
      <c r="H27" s="366">
        <f t="shared" si="0"/>
        <v>59.739776951672866</v>
      </c>
      <c r="I27" s="351">
        <f t="shared" si="1"/>
        <v>51.796669588080633</v>
      </c>
      <c r="J27" s="351">
        <f t="shared" si="2"/>
        <v>65.590703679793421</v>
      </c>
    </row>
    <row r="28" spans="1:11" ht="20.100000000000001" hidden="1" customHeight="1">
      <c r="A28" s="310" t="s">
        <v>1131</v>
      </c>
      <c r="B28" s="408">
        <v>1580</v>
      </c>
      <c r="C28" s="91">
        <v>647</v>
      </c>
      <c r="D28" s="91">
        <v>933</v>
      </c>
      <c r="E28" s="91">
        <v>889</v>
      </c>
      <c r="F28" s="91">
        <v>314</v>
      </c>
      <c r="G28" s="91">
        <v>575</v>
      </c>
      <c r="H28" s="366">
        <f t="shared" si="0"/>
        <v>56.265822784810126</v>
      </c>
      <c r="I28" s="351">
        <f t="shared" si="1"/>
        <v>48.531684698608963</v>
      </c>
      <c r="J28" s="351">
        <f t="shared" si="2"/>
        <v>61.629153269024648</v>
      </c>
    </row>
    <row r="29" spans="1:11" ht="20.100000000000001" hidden="1" customHeight="1">
      <c r="A29" s="310" t="s">
        <v>1132</v>
      </c>
      <c r="B29" s="408">
        <v>1165</v>
      </c>
      <c r="C29" s="91">
        <v>510</v>
      </c>
      <c r="D29" s="91">
        <v>655</v>
      </c>
      <c r="E29" s="91">
        <v>727</v>
      </c>
      <c r="F29" s="91">
        <v>295</v>
      </c>
      <c r="G29" s="91">
        <v>432</v>
      </c>
      <c r="H29" s="366">
        <f t="shared" si="0"/>
        <v>62.403433476394852</v>
      </c>
      <c r="I29" s="351">
        <f t="shared" si="1"/>
        <v>57.843137254901968</v>
      </c>
      <c r="J29" s="351">
        <f t="shared" si="2"/>
        <v>65.954198473282446</v>
      </c>
    </row>
    <row r="30" spans="1:11" ht="20.100000000000001" hidden="1" customHeight="1">
      <c r="A30" s="310" t="s">
        <v>1133</v>
      </c>
      <c r="B30" s="408">
        <v>4540</v>
      </c>
      <c r="C30" s="91">
        <v>1914</v>
      </c>
      <c r="D30" s="91">
        <v>2626</v>
      </c>
      <c r="E30" s="91">
        <v>2422</v>
      </c>
      <c r="F30" s="91">
        <v>870</v>
      </c>
      <c r="G30" s="91">
        <v>1552</v>
      </c>
      <c r="H30" s="366">
        <f t="shared" si="0"/>
        <v>53.348017621145374</v>
      </c>
      <c r="I30" s="351">
        <f t="shared" si="1"/>
        <v>45.454545454545453</v>
      </c>
      <c r="J30" s="351">
        <f t="shared" si="2"/>
        <v>59.101294744859104</v>
      </c>
    </row>
    <row r="31" spans="1:11" ht="20.100000000000001" hidden="1" customHeight="1">
      <c r="A31" s="310" t="s">
        <v>1134</v>
      </c>
      <c r="B31" s="408">
        <v>1986</v>
      </c>
      <c r="C31" s="91">
        <v>880</v>
      </c>
      <c r="D31" s="91">
        <v>1106</v>
      </c>
      <c r="E31" s="91">
        <v>1207</v>
      </c>
      <c r="F31" s="91">
        <v>484</v>
      </c>
      <c r="G31" s="91">
        <v>723</v>
      </c>
      <c r="H31" s="366">
        <f t="shared" si="0"/>
        <v>60.775427995971796</v>
      </c>
      <c r="I31" s="351">
        <f t="shared" si="1"/>
        <v>55.000000000000007</v>
      </c>
      <c r="J31" s="351">
        <f t="shared" si="2"/>
        <v>65.370705244122959</v>
      </c>
    </row>
    <row r="32" spans="1:11" ht="20.100000000000001" hidden="1" customHeight="1">
      <c r="A32" s="310" t="s">
        <v>1135</v>
      </c>
      <c r="B32" s="408">
        <v>2816</v>
      </c>
      <c r="C32" s="91">
        <v>1203</v>
      </c>
      <c r="D32" s="91">
        <v>1613</v>
      </c>
      <c r="E32" s="91">
        <v>1852</v>
      </c>
      <c r="F32" s="91">
        <v>708</v>
      </c>
      <c r="G32" s="91">
        <v>1144</v>
      </c>
      <c r="H32" s="366">
        <f t="shared" si="0"/>
        <v>65.767045454545453</v>
      </c>
      <c r="I32" s="351">
        <f t="shared" si="1"/>
        <v>58.852867830423939</v>
      </c>
      <c r="J32" s="351">
        <f t="shared" si="2"/>
        <v>70.923744575325472</v>
      </c>
    </row>
    <row r="33" spans="1:11" ht="20.100000000000001" hidden="1" customHeight="1">
      <c r="A33" s="310" t="s">
        <v>1136</v>
      </c>
      <c r="B33" s="408">
        <v>2973</v>
      </c>
      <c r="C33" s="91">
        <v>1250</v>
      </c>
      <c r="D33" s="91">
        <v>1723</v>
      </c>
      <c r="E33" s="91">
        <v>1900</v>
      </c>
      <c r="F33" s="91">
        <v>705</v>
      </c>
      <c r="G33" s="91">
        <v>1195</v>
      </c>
      <c r="H33" s="366">
        <f t="shared" si="0"/>
        <v>63.908509922637066</v>
      </c>
      <c r="I33" s="351">
        <f t="shared" si="1"/>
        <v>56.399999999999991</v>
      </c>
      <c r="J33" s="351">
        <f t="shared" si="2"/>
        <v>69.355774811375497</v>
      </c>
    </row>
    <row r="34" spans="1:11" ht="20.100000000000001" hidden="1" customHeight="1">
      <c r="A34" s="310" t="s">
        <v>1137</v>
      </c>
      <c r="B34" s="408">
        <v>984</v>
      </c>
      <c r="C34" s="91">
        <v>426</v>
      </c>
      <c r="D34" s="91">
        <v>558</v>
      </c>
      <c r="E34" s="91">
        <v>537</v>
      </c>
      <c r="F34" s="91">
        <v>201</v>
      </c>
      <c r="G34" s="91">
        <v>336</v>
      </c>
      <c r="H34" s="366">
        <f t="shared" si="0"/>
        <v>54.573170731707322</v>
      </c>
      <c r="I34" s="351">
        <f t="shared" si="1"/>
        <v>47.183098591549296</v>
      </c>
      <c r="J34" s="351">
        <f t="shared" si="2"/>
        <v>60.215053763440864</v>
      </c>
    </row>
    <row r="35" spans="1:11" ht="20.100000000000001" hidden="1" customHeight="1">
      <c r="A35" s="310" t="s">
        <v>1138</v>
      </c>
      <c r="B35" s="408">
        <v>1699</v>
      </c>
      <c r="C35" s="91">
        <v>739</v>
      </c>
      <c r="D35" s="91">
        <v>960</v>
      </c>
      <c r="E35" s="91">
        <v>845</v>
      </c>
      <c r="F35" s="91">
        <v>297</v>
      </c>
      <c r="G35" s="91">
        <v>548</v>
      </c>
      <c r="H35" s="366">
        <f t="shared" si="0"/>
        <v>49.735138316656858</v>
      </c>
      <c r="I35" s="351">
        <f t="shared" si="1"/>
        <v>40.189445196211096</v>
      </c>
      <c r="J35" s="351">
        <f t="shared" si="2"/>
        <v>57.083333333333329</v>
      </c>
    </row>
    <row r="36" spans="1:11" ht="20.100000000000001" hidden="1" customHeight="1">
      <c r="A36" s="310" t="s">
        <v>1139</v>
      </c>
      <c r="B36" s="408">
        <v>2831</v>
      </c>
      <c r="C36" s="91">
        <v>1242</v>
      </c>
      <c r="D36" s="91">
        <v>1589</v>
      </c>
      <c r="E36" s="91">
        <v>1807</v>
      </c>
      <c r="F36" s="91">
        <v>721</v>
      </c>
      <c r="G36" s="91">
        <v>1086</v>
      </c>
      <c r="H36" s="366">
        <f t="shared" si="0"/>
        <v>63.829035676439418</v>
      </c>
      <c r="I36" s="351">
        <f t="shared" si="1"/>
        <v>58.051529790660226</v>
      </c>
      <c r="J36" s="351">
        <f t="shared" si="2"/>
        <v>68.3448709880428</v>
      </c>
    </row>
    <row r="37" spans="1:11" ht="20.100000000000001" hidden="1" customHeight="1">
      <c r="A37" s="310" t="s">
        <v>1140</v>
      </c>
      <c r="B37" s="408">
        <v>4844</v>
      </c>
      <c r="C37" s="91">
        <v>2030</v>
      </c>
      <c r="D37" s="91">
        <v>2814</v>
      </c>
      <c r="E37" s="91">
        <v>3361</v>
      </c>
      <c r="F37" s="91">
        <v>1294</v>
      </c>
      <c r="G37" s="91">
        <v>2067</v>
      </c>
      <c r="H37" s="366">
        <f t="shared" si="0"/>
        <v>69.384805945499579</v>
      </c>
      <c r="I37" s="351">
        <f t="shared" si="1"/>
        <v>63.743842364532021</v>
      </c>
      <c r="J37" s="351">
        <f t="shared" si="2"/>
        <v>73.454157782515992</v>
      </c>
    </row>
    <row r="38" spans="1:11" ht="20.100000000000001" hidden="1" customHeight="1">
      <c r="A38" s="310" t="s">
        <v>1141</v>
      </c>
      <c r="B38" s="408">
        <v>4527</v>
      </c>
      <c r="C38" s="91">
        <v>1894</v>
      </c>
      <c r="D38" s="91">
        <v>2633</v>
      </c>
      <c r="E38" s="91">
        <v>3150</v>
      </c>
      <c r="F38" s="91">
        <v>1161</v>
      </c>
      <c r="G38" s="91">
        <v>1989</v>
      </c>
      <c r="H38" s="366">
        <f t="shared" si="0"/>
        <v>69.582504970178931</v>
      </c>
      <c r="I38" s="351">
        <f t="shared" si="1"/>
        <v>61.298838437170012</v>
      </c>
      <c r="J38" s="351">
        <f t="shared" si="2"/>
        <v>75.541207747816173</v>
      </c>
    </row>
    <row r="39" spans="1:11" ht="20.100000000000001" hidden="1" customHeight="1" thickBot="1">
      <c r="A39" s="311" t="s">
        <v>1142</v>
      </c>
      <c r="B39" s="409">
        <v>1641</v>
      </c>
      <c r="C39" s="410">
        <v>765</v>
      </c>
      <c r="D39" s="410">
        <v>876</v>
      </c>
      <c r="E39" s="410">
        <v>815</v>
      </c>
      <c r="F39" s="410">
        <v>330</v>
      </c>
      <c r="G39" s="410">
        <v>485</v>
      </c>
      <c r="H39" s="367">
        <f t="shared" si="0"/>
        <v>49.664838513101763</v>
      </c>
      <c r="I39" s="352">
        <f t="shared" si="1"/>
        <v>43.137254901960787</v>
      </c>
      <c r="J39" s="352">
        <f t="shared" si="2"/>
        <v>55.365296803652967</v>
      </c>
    </row>
    <row r="40" spans="1:11" s="92" customFormat="1" ht="20.100000000000001" customHeight="1">
      <c r="A40" s="171">
        <v>2023</v>
      </c>
      <c r="B40" s="91">
        <f>SUM(B41:B61)</f>
        <v>51700</v>
      </c>
      <c r="C40" s="91">
        <f>SUM(C41:C61)</f>
        <v>22324</v>
      </c>
      <c r="D40" s="91">
        <f t="shared" ref="D40:G40" si="3">SUM(D41:D61)</f>
        <v>29376</v>
      </c>
      <c r="E40" s="91">
        <f t="shared" si="3"/>
        <v>35676</v>
      </c>
      <c r="F40" s="91">
        <f t="shared" si="3"/>
        <v>13921</v>
      </c>
      <c r="G40" s="91">
        <f t="shared" si="3"/>
        <v>21755</v>
      </c>
      <c r="H40" s="366">
        <f>E40/B40*100</f>
        <v>69.005802707930357</v>
      </c>
      <c r="I40" s="351">
        <f>F40/C40*100</f>
        <v>62.358896255151407</v>
      </c>
      <c r="J40" s="351">
        <f>G40/D40*100</f>
        <v>74.057053376906325</v>
      </c>
    </row>
    <row r="41" spans="1:11" ht="20.100000000000001" hidden="1" customHeight="1">
      <c r="A41" s="530" t="s">
        <v>468</v>
      </c>
      <c r="B41" s="682">
        <v>5738</v>
      </c>
      <c r="C41" s="683">
        <v>2397</v>
      </c>
      <c r="D41" s="683">
        <v>3341</v>
      </c>
      <c r="E41" s="91">
        <v>4753</v>
      </c>
      <c r="F41" s="91">
        <v>1856</v>
      </c>
      <c r="G41" s="91">
        <f t="shared" ref="G41:G57" si="4">E41-F41</f>
        <v>2897</v>
      </c>
      <c r="H41" s="366">
        <f t="shared" ref="H41:H61" si="5">E41/B41*100</f>
        <v>82.833739979086786</v>
      </c>
      <c r="I41" s="351">
        <f t="shared" ref="I41:I61" si="6">F41/C41*100</f>
        <v>77.430120984564041</v>
      </c>
      <c r="J41" s="351">
        <f t="shared" ref="J41:J61" si="7">G41/D41*100</f>
        <v>86.710565698892552</v>
      </c>
      <c r="K41" s="93"/>
    </row>
    <row r="42" spans="1:11" ht="20.100000000000001" hidden="1" customHeight="1">
      <c r="A42" s="530" t="s">
        <v>469</v>
      </c>
      <c r="B42" s="682">
        <v>1295</v>
      </c>
      <c r="C42" s="684">
        <v>603</v>
      </c>
      <c r="D42" s="684">
        <v>692</v>
      </c>
      <c r="E42" s="91">
        <f>968</f>
        <v>968</v>
      </c>
      <c r="F42" s="91">
        <v>392</v>
      </c>
      <c r="G42" s="91">
        <f t="shared" si="4"/>
        <v>576</v>
      </c>
      <c r="H42" s="366">
        <f t="shared" si="5"/>
        <v>74.749034749034749</v>
      </c>
      <c r="I42" s="351">
        <f t="shared" si="6"/>
        <v>65.008291873963515</v>
      </c>
      <c r="J42" s="351">
        <f t="shared" si="7"/>
        <v>83.236994219653184</v>
      </c>
    </row>
    <row r="43" spans="1:11" ht="20.100000000000001" hidden="1" customHeight="1">
      <c r="A43" s="530" t="s">
        <v>470</v>
      </c>
      <c r="B43" s="685">
        <v>718</v>
      </c>
      <c r="C43" s="684">
        <v>363</v>
      </c>
      <c r="D43" s="684">
        <v>355</v>
      </c>
      <c r="E43" s="91">
        <v>501</v>
      </c>
      <c r="F43" s="91">
        <v>232</v>
      </c>
      <c r="G43" s="91">
        <f t="shared" si="4"/>
        <v>269</v>
      </c>
      <c r="H43" s="366">
        <f t="shared" si="5"/>
        <v>69.777158774373262</v>
      </c>
      <c r="I43" s="351">
        <f t="shared" si="6"/>
        <v>63.911845730027551</v>
      </c>
      <c r="J43" s="351">
        <f t="shared" si="7"/>
        <v>75.774647887323937</v>
      </c>
    </row>
    <row r="44" spans="1:11" ht="20.100000000000001" hidden="1" customHeight="1">
      <c r="A44" s="530" t="s">
        <v>471</v>
      </c>
      <c r="B44" s="682">
        <v>1412</v>
      </c>
      <c r="C44" s="684">
        <v>640</v>
      </c>
      <c r="D44" s="684">
        <v>772</v>
      </c>
      <c r="E44" s="91">
        <f>992</f>
        <v>992</v>
      </c>
      <c r="F44" s="91">
        <v>407</v>
      </c>
      <c r="G44" s="91">
        <f t="shared" si="4"/>
        <v>585</v>
      </c>
      <c r="H44" s="366">
        <f t="shared" si="5"/>
        <v>70.254957507082153</v>
      </c>
      <c r="I44" s="351">
        <f t="shared" si="6"/>
        <v>63.593750000000007</v>
      </c>
      <c r="J44" s="351">
        <f t="shared" si="7"/>
        <v>75.77720207253887</v>
      </c>
    </row>
    <row r="45" spans="1:11" ht="20.100000000000001" hidden="1" customHeight="1">
      <c r="A45" s="530" t="s">
        <v>472</v>
      </c>
      <c r="B45" s="682">
        <v>1642</v>
      </c>
      <c r="C45" s="684">
        <v>700</v>
      </c>
      <c r="D45" s="684">
        <v>942</v>
      </c>
      <c r="E45" s="91">
        <f>1263</f>
        <v>1263</v>
      </c>
      <c r="F45" s="91">
        <v>492</v>
      </c>
      <c r="G45" s="91">
        <f t="shared" si="4"/>
        <v>771</v>
      </c>
      <c r="H45" s="366">
        <f t="shared" si="5"/>
        <v>76.918392204628503</v>
      </c>
      <c r="I45" s="351">
        <f t="shared" si="6"/>
        <v>70.285714285714278</v>
      </c>
      <c r="J45" s="351">
        <f t="shared" si="7"/>
        <v>81.847133757961785</v>
      </c>
    </row>
    <row r="46" spans="1:11" ht="20.100000000000001" hidden="1" customHeight="1">
      <c r="A46" s="530" t="s">
        <v>473</v>
      </c>
      <c r="B46" s="682">
        <v>1400</v>
      </c>
      <c r="C46" s="684">
        <v>607</v>
      </c>
      <c r="D46" s="684">
        <v>793</v>
      </c>
      <c r="E46" s="91">
        <v>1062</v>
      </c>
      <c r="F46" s="91">
        <v>413</v>
      </c>
      <c r="G46" s="91">
        <f t="shared" si="4"/>
        <v>649</v>
      </c>
      <c r="H46" s="366">
        <f t="shared" si="5"/>
        <v>75.857142857142861</v>
      </c>
      <c r="I46" s="351">
        <f t="shared" si="6"/>
        <v>68.039538714991764</v>
      </c>
      <c r="J46" s="351">
        <f t="shared" si="7"/>
        <v>81.841109709962168</v>
      </c>
    </row>
    <row r="47" spans="1:11" ht="20.100000000000001" hidden="1" customHeight="1">
      <c r="A47" s="530" t="s">
        <v>474</v>
      </c>
      <c r="B47" s="682">
        <v>1608</v>
      </c>
      <c r="C47" s="684">
        <v>762</v>
      </c>
      <c r="D47" s="684">
        <v>846</v>
      </c>
      <c r="E47" s="91">
        <f>1085</f>
        <v>1085</v>
      </c>
      <c r="F47" s="91">
        <v>474</v>
      </c>
      <c r="G47" s="91">
        <f t="shared" si="4"/>
        <v>611</v>
      </c>
      <c r="H47" s="366">
        <f t="shared" si="5"/>
        <v>67.475124378109456</v>
      </c>
      <c r="I47" s="351">
        <f t="shared" si="6"/>
        <v>62.204724409448822</v>
      </c>
      <c r="J47" s="351">
        <f t="shared" si="7"/>
        <v>72.222222222222214</v>
      </c>
    </row>
    <row r="48" spans="1:11" ht="20.100000000000001" hidden="1" customHeight="1">
      <c r="A48" s="530" t="s">
        <v>475</v>
      </c>
      <c r="B48" s="682">
        <v>2107</v>
      </c>
      <c r="C48" s="684">
        <v>973</v>
      </c>
      <c r="D48" s="683">
        <v>1134</v>
      </c>
      <c r="E48" s="91">
        <v>1554</v>
      </c>
      <c r="F48" s="91">
        <v>661</v>
      </c>
      <c r="G48" s="91">
        <f t="shared" si="4"/>
        <v>893</v>
      </c>
      <c r="H48" s="366">
        <f t="shared" si="5"/>
        <v>73.754152823920265</v>
      </c>
      <c r="I48" s="351">
        <f t="shared" si="6"/>
        <v>67.934224049331959</v>
      </c>
      <c r="J48" s="351">
        <f t="shared" si="7"/>
        <v>78.74779541446209</v>
      </c>
    </row>
    <row r="49" spans="1:11" ht="20.100000000000001" hidden="1" customHeight="1">
      <c r="A49" s="530" t="s">
        <v>476</v>
      </c>
      <c r="B49" s="682">
        <v>2827</v>
      </c>
      <c r="C49" s="683">
        <v>1186</v>
      </c>
      <c r="D49" s="683">
        <v>1641</v>
      </c>
      <c r="E49" s="91">
        <v>1781</v>
      </c>
      <c r="F49" s="91">
        <v>673</v>
      </c>
      <c r="G49" s="91">
        <f t="shared" si="4"/>
        <v>1108</v>
      </c>
      <c r="H49" s="366">
        <f t="shared" si="5"/>
        <v>62.999646268128764</v>
      </c>
      <c r="I49" s="351">
        <f t="shared" si="6"/>
        <v>56.745362563237776</v>
      </c>
      <c r="J49" s="351">
        <f t="shared" si="7"/>
        <v>67.519804996953084</v>
      </c>
    </row>
    <row r="50" spans="1:11" ht="20.100000000000001" hidden="1" customHeight="1">
      <c r="A50" s="530" t="s">
        <v>477</v>
      </c>
      <c r="B50" s="682">
        <v>1611</v>
      </c>
      <c r="C50" s="684">
        <v>637</v>
      </c>
      <c r="D50" s="684">
        <v>974</v>
      </c>
      <c r="E50" s="91">
        <v>1031</v>
      </c>
      <c r="F50" s="91">
        <v>368</v>
      </c>
      <c r="G50" s="91">
        <f t="shared" si="4"/>
        <v>663</v>
      </c>
      <c r="H50" s="366">
        <f t="shared" si="5"/>
        <v>63.99751707014277</v>
      </c>
      <c r="I50" s="351">
        <f t="shared" si="6"/>
        <v>57.770800627943487</v>
      </c>
      <c r="J50" s="351">
        <f t="shared" si="7"/>
        <v>68.069815195071868</v>
      </c>
    </row>
    <row r="51" spans="1:11" ht="20.100000000000001" hidden="1" customHeight="1">
      <c r="A51" s="530" t="s">
        <v>478</v>
      </c>
      <c r="B51" s="682">
        <v>1188</v>
      </c>
      <c r="C51" s="684">
        <v>512</v>
      </c>
      <c r="D51" s="684">
        <v>676</v>
      </c>
      <c r="E51" s="91">
        <f>804</f>
        <v>804</v>
      </c>
      <c r="F51" s="91">
        <v>325</v>
      </c>
      <c r="G51" s="91">
        <f t="shared" si="4"/>
        <v>479</v>
      </c>
      <c r="H51" s="366">
        <f t="shared" si="5"/>
        <v>67.676767676767682</v>
      </c>
      <c r="I51" s="351">
        <f t="shared" si="6"/>
        <v>63.4765625</v>
      </c>
      <c r="J51" s="351">
        <f t="shared" si="7"/>
        <v>70.857988165680467</v>
      </c>
    </row>
    <row r="52" spans="1:11" ht="20.100000000000001" hidden="1" customHeight="1">
      <c r="A52" s="530" t="s">
        <v>479</v>
      </c>
      <c r="B52" s="682">
        <v>4772</v>
      </c>
      <c r="C52" s="683">
        <v>2006</v>
      </c>
      <c r="D52" s="683">
        <v>2766</v>
      </c>
      <c r="E52" s="91">
        <f>2726</f>
        <v>2726</v>
      </c>
      <c r="F52" s="91">
        <v>989</v>
      </c>
      <c r="G52" s="91">
        <f t="shared" si="4"/>
        <v>1737</v>
      </c>
      <c r="H52" s="366">
        <f t="shared" si="5"/>
        <v>57.124895222129091</v>
      </c>
      <c r="I52" s="351">
        <f t="shared" si="6"/>
        <v>49.302093718843473</v>
      </c>
      <c r="J52" s="351">
        <f t="shared" si="7"/>
        <v>62.798264642082422</v>
      </c>
    </row>
    <row r="53" spans="1:11" ht="20.100000000000001" hidden="1" customHeight="1">
      <c r="A53" s="530" t="s">
        <v>480</v>
      </c>
      <c r="B53" s="682">
        <v>2032</v>
      </c>
      <c r="C53" s="684">
        <v>906</v>
      </c>
      <c r="D53" s="683">
        <v>1126</v>
      </c>
      <c r="E53" s="91">
        <v>1309</v>
      </c>
      <c r="F53" s="91">
        <v>530</v>
      </c>
      <c r="G53" s="91">
        <f t="shared" si="4"/>
        <v>779</v>
      </c>
      <c r="H53" s="366">
        <f t="shared" si="5"/>
        <v>64.419291338582667</v>
      </c>
      <c r="I53" s="351">
        <f t="shared" si="6"/>
        <v>58.498896247240616</v>
      </c>
      <c r="J53" s="351">
        <f t="shared" si="7"/>
        <v>69.182948490230913</v>
      </c>
    </row>
    <row r="54" spans="1:11" ht="20.100000000000001" hidden="1" customHeight="1">
      <c r="A54" s="530" t="s">
        <v>481</v>
      </c>
      <c r="B54" s="682">
        <v>2971</v>
      </c>
      <c r="C54" s="683">
        <v>1247</v>
      </c>
      <c r="D54" s="683">
        <v>1724</v>
      </c>
      <c r="E54" s="91">
        <f>2063</f>
        <v>2063</v>
      </c>
      <c r="F54" s="91">
        <v>782</v>
      </c>
      <c r="G54" s="91">
        <f t="shared" si="4"/>
        <v>1281</v>
      </c>
      <c r="H54" s="366">
        <f t="shared" si="5"/>
        <v>69.437899697071686</v>
      </c>
      <c r="I54" s="351">
        <f t="shared" si="6"/>
        <v>62.710505212510029</v>
      </c>
      <c r="J54" s="351">
        <f t="shared" si="7"/>
        <v>74.303944315545252</v>
      </c>
    </row>
    <row r="55" spans="1:11" ht="20.100000000000001" hidden="1" customHeight="1">
      <c r="A55" s="530" t="s">
        <v>482</v>
      </c>
      <c r="B55" s="682">
        <v>3121</v>
      </c>
      <c r="C55" s="683">
        <v>1307</v>
      </c>
      <c r="D55" s="683">
        <v>1814</v>
      </c>
      <c r="E55" s="91">
        <f>2114</f>
        <v>2114</v>
      </c>
      <c r="F55" s="91">
        <v>786</v>
      </c>
      <c r="G55" s="91">
        <f t="shared" si="4"/>
        <v>1328</v>
      </c>
      <c r="H55" s="366">
        <f t="shared" si="5"/>
        <v>67.734700416533173</v>
      </c>
      <c r="I55" s="351">
        <f t="shared" si="6"/>
        <v>60.137719969395562</v>
      </c>
      <c r="J55" s="351">
        <f t="shared" si="7"/>
        <v>73.208379272326354</v>
      </c>
    </row>
    <row r="56" spans="1:11" ht="20.100000000000001" hidden="1" customHeight="1">
      <c r="A56" s="530" t="s">
        <v>483</v>
      </c>
      <c r="B56" s="682">
        <v>1034</v>
      </c>
      <c r="C56" s="684">
        <v>456</v>
      </c>
      <c r="D56" s="684">
        <v>578</v>
      </c>
      <c r="E56" s="91">
        <f>597</f>
        <v>597</v>
      </c>
      <c r="F56" s="91">
        <v>227</v>
      </c>
      <c r="G56" s="91">
        <f t="shared" si="4"/>
        <v>370</v>
      </c>
      <c r="H56" s="366">
        <f t="shared" si="5"/>
        <v>57.736943907156672</v>
      </c>
      <c r="I56" s="351">
        <f t="shared" si="6"/>
        <v>49.780701754385966</v>
      </c>
      <c r="J56" s="351">
        <f t="shared" si="7"/>
        <v>64.013840830449837</v>
      </c>
    </row>
    <row r="57" spans="1:11" ht="20.100000000000001" hidden="1" customHeight="1">
      <c r="A57" s="530" t="s">
        <v>484</v>
      </c>
      <c r="B57" s="682">
        <v>1813</v>
      </c>
      <c r="C57" s="684">
        <v>812</v>
      </c>
      <c r="D57" s="683">
        <v>1001</v>
      </c>
      <c r="E57" s="91">
        <v>931</v>
      </c>
      <c r="F57" s="91">
        <v>344</v>
      </c>
      <c r="G57" s="91">
        <f t="shared" si="4"/>
        <v>587</v>
      </c>
      <c r="H57" s="366">
        <f t="shared" si="5"/>
        <v>51.351351351351347</v>
      </c>
      <c r="I57" s="351">
        <f t="shared" si="6"/>
        <v>42.364532019704434</v>
      </c>
      <c r="J57" s="351">
        <f t="shared" si="7"/>
        <v>58.641358641358643</v>
      </c>
    </row>
    <row r="58" spans="1:11" ht="20.100000000000001" hidden="1" customHeight="1">
      <c r="A58" s="530" t="s">
        <v>485</v>
      </c>
      <c r="B58" s="682">
        <v>2999</v>
      </c>
      <c r="C58" s="683">
        <v>1337</v>
      </c>
      <c r="D58" s="683">
        <v>1662</v>
      </c>
      <c r="E58" s="91">
        <f>2038</f>
        <v>2038</v>
      </c>
      <c r="F58" s="91">
        <v>832</v>
      </c>
      <c r="G58" s="91">
        <v>1206</v>
      </c>
      <c r="H58" s="366">
        <f t="shared" si="5"/>
        <v>67.955985328442807</v>
      </c>
      <c r="I58" s="351">
        <f t="shared" si="6"/>
        <v>62.228870605833954</v>
      </c>
      <c r="J58" s="351">
        <f t="shared" si="7"/>
        <v>72.563176895306853</v>
      </c>
    </row>
    <row r="59" spans="1:11" ht="20.100000000000001" hidden="1" customHeight="1">
      <c r="A59" s="530" t="s">
        <v>486</v>
      </c>
      <c r="B59" s="682">
        <v>4975</v>
      </c>
      <c r="C59" s="683">
        <v>2087</v>
      </c>
      <c r="D59" s="683">
        <v>2888</v>
      </c>
      <c r="E59" s="91">
        <f>3735</f>
        <v>3735</v>
      </c>
      <c r="F59" s="91">
        <v>1458</v>
      </c>
      <c r="G59" s="91">
        <f>E59-F59</f>
        <v>2277</v>
      </c>
      <c r="H59" s="366">
        <f t="shared" si="5"/>
        <v>75.075376884422113</v>
      </c>
      <c r="I59" s="351">
        <f t="shared" si="6"/>
        <v>69.861044561571646</v>
      </c>
      <c r="J59" s="351">
        <f t="shared" si="7"/>
        <v>78.843490304709135</v>
      </c>
    </row>
    <row r="60" spans="1:11" ht="20.100000000000001" hidden="1" customHeight="1">
      <c r="A60" s="530" t="s">
        <v>487</v>
      </c>
      <c r="B60" s="682">
        <v>4763</v>
      </c>
      <c r="C60" s="683">
        <v>1988</v>
      </c>
      <c r="D60" s="683">
        <v>2775</v>
      </c>
      <c r="E60" s="91">
        <f>3490</f>
        <v>3490</v>
      </c>
      <c r="F60" s="91">
        <v>1314</v>
      </c>
      <c r="G60" s="91">
        <f>E60-F60</f>
        <v>2176</v>
      </c>
      <c r="H60" s="366">
        <f t="shared" si="5"/>
        <v>73.273147176149493</v>
      </c>
      <c r="I60" s="351">
        <f t="shared" si="6"/>
        <v>66.096579476861166</v>
      </c>
      <c r="J60" s="351">
        <f t="shared" si="7"/>
        <v>78.414414414414409</v>
      </c>
    </row>
    <row r="61" spans="1:11" ht="20.100000000000001" hidden="1" customHeight="1" thickBot="1">
      <c r="A61" s="531" t="s">
        <v>488</v>
      </c>
      <c r="B61" s="686">
        <v>1674</v>
      </c>
      <c r="C61" s="687">
        <v>798</v>
      </c>
      <c r="D61" s="687">
        <v>876</v>
      </c>
      <c r="E61" s="410">
        <f>879</f>
        <v>879</v>
      </c>
      <c r="F61" s="410">
        <v>366</v>
      </c>
      <c r="G61" s="410">
        <f>E61-F61</f>
        <v>513</v>
      </c>
      <c r="H61" s="367">
        <f t="shared" si="5"/>
        <v>52.508960573476706</v>
      </c>
      <c r="I61" s="352">
        <f t="shared" si="6"/>
        <v>45.864661654135332</v>
      </c>
      <c r="J61" s="352">
        <f t="shared" si="7"/>
        <v>58.561643835616437</v>
      </c>
    </row>
    <row r="62" spans="1:11" s="92" customFormat="1" ht="20.100000000000001" customHeight="1">
      <c r="A62" s="172">
        <v>2024</v>
      </c>
      <c r="B62" s="407">
        <f>SUM(B63:B83)</f>
        <v>54279</v>
      </c>
      <c r="C62" s="407">
        <f>SUM(C63:C83)</f>
        <v>23546</v>
      </c>
      <c r="D62" s="407">
        <f t="shared" ref="D62:G62" si="8">SUM(D63:D83)</f>
        <v>30733</v>
      </c>
      <c r="E62" s="407">
        <f t="shared" si="8"/>
        <v>36491</v>
      </c>
      <c r="F62" s="407">
        <f t="shared" si="8"/>
        <v>14316</v>
      </c>
      <c r="G62" s="407">
        <f t="shared" si="8"/>
        <v>22175</v>
      </c>
      <c r="H62" s="365">
        <f>E62/B62*100</f>
        <v>67.228578271523048</v>
      </c>
      <c r="I62" s="350">
        <f>F62/C62*100</f>
        <v>60.800135904187549</v>
      </c>
      <c r="J62" s="350">
        <f>G62/D62*100</f>
        <v>72.153710994696254</v>
      </c>
    </row>
    <row r="63" spans="1:11" ht="20.100000000000001" customHeight="1">
      <c r="A63" s="530" t="s">
        <v>468</v>
      </c>
      <c r="B63" s="408">
        <v>5875</v>
      </c>
      <c r="C63" s="91">
        <v>2472</v>
      </c>
      <c r="D63" s="91">
        <v>3403</v>
      </c>
      <c r="E63" s="91">
        <v>4796</v>
      </c>
      <c r="F63" s="91">
        <v>1889</v>
      </c>
      <c r="G63" s="91">
        <v>2907</v>
      </c>
      <c r="H63" s="366">
        <f t="shared" ref="H63:H83" si="9">E63/B63*100</f>
        <v>81.634042553191492</v>
      </c>
      <c r="I63" s="351">
        <f t="shared" ref="I63:I83" si="10">F63/C63*100</f>
        <v>76.41585760517799</v>
      </c>
      <c r="J63" s="351">
        <f t="shared" ref="J63:J83" si="11">G63/D63*100</f>
        <v>85.424625330590658</v>
      </c>
      <c r="K63" s="93"/>
    </row>
    <row r="64" spans="1:11" ht="20.100000000000001" customHeight="1">
      <c r="A64" s="530" t="s">
        <v>469</v>
      </c>
      <c r="B64" s="408">
        <v>1344</v>
      </c>
      <c r="C64" s="91">
        <v>633</v>
      </c>
      <c r="D64" s="91">
        <v>711</v>
      </c>
      <c r="E64" s="91">
        <v>976</v>
      </c>
      <c r="F64" s="91">
        <v>411</v>
      </c>
      <c r="G64" s="91">
        <v>565</v>
      </c>
      <c r="H64" s="366">
        <f t="shared" si="9"/>
        <v>72.61904761904762</v>
      </c>
      <c r="I64" s="351">
        <f t="shared" si="10"/>
        <v>64.928909952606645</v>
      </c>
      <c r="J64" s="351">
        <f t="shared" si="11"/>
        <v>79.465541490857944</v>
      </c>
    </row>
    <row r="65" spans="1:10" ht="20.100000000000001" customHeight="1">
      <c r="A65" s="530" t="s">
        <v>470</v>
      </c>
      <c r="B65" s="408">
        <v>759</v>
      </c>
      <c r="C65" s="91">
        <v>385</v>
      </c>
      <c r="D65" s="91">
        <v>374</v>
      </c>
      <c r="E65" s="91">
        <v>510</v>
      </c>
      <c r="F65" s="91">
        <v>229</v>
      </c>
      <c r="G65" s="91">
        <v>281</v>
      </c>
      <c r="H65" s="366">
        <f t="shared" si="9"/>
        <v>67.193675889328063</v>
      </c>
      <c r="I65" s="351">
        <f t="shared" si="10"/>
        <v>59.480519480519476</v>
      </c>
      <c r="J65" s="351">
        <f t="shared" si="11"/>
        <v>75.133689839572199</v>
      </c>
    </row>
    <row r="66" spans="1:10" ht="20.100000000000001" customHeight="1">
      <c r="A66" s="530" t="s">
        <v>471</v>
      </c>
      <c r="B66" s="408">
        <v>1498</v>
      </c>
      <c r="C66" s="91">
        <v>689</v>
      </c>
      <c r="D66" s="91">
        <v>809</v>
      </c>
      <c r="E66" s="91">
        <v>994</v>
      </c>
      <c r="F66" s="91">
        <v>418</v>
      </c>
      <c r="G66" s="91">
        <v>576</v>
      </c>
      <c r="H66" s="366">
        <f t="shared" si="9"/>
        <v>66.355140186915889</v>
      </c>
      <c r="I66" s="351">
        <f t="shared" si="10"/>
        <v>60.667634252539912</v>
      </c>
      <c r="J66" s="351">
        <f t="shared" si="11"/>
        <v>71.199011124845484</v>
      </c>
    </row>
    <row r="67" spans="1:10" ht="20.100000000000001" customHeight="1">
      <c r="A67" s="530" t="s">
        <v>472</v>
      </c>
      <c r="B67" s="408">
        <v>1673</v>
      </c>
      <c r="C67" s="91">
        <v>726</v>
      </c>
      <c r="D67" s="91">
        <v>947</v>
      </c>
      <c r="E67" s="91">
        <v>1237</v>
      </c>
      <c r="F67" s="91">
        <v>493</v>
      </c>
      <c r="G67" s="91">
        <v>744</v>
      </c>
      <c r="H67" s="366">
        <f t="shared" si="9"/>
        <v>73.939031679617457</v>
      </c>
      <c r="I67" s="351">
        <f t="shared" si="10"/>
        <v>67.906336088154276</v>
      </c>
      <c r="J67" s="351">
        <f t="shared" si="11"/>
        <v>78.563885955649411</v>
      </c>
    </row>
    <row r="68" spans="1:10" ht="20.100000000000001" customHeight="1">
      <c r="A68" s="530" t="s">
        <v>473</v>
      </c>
      <c r="B68" s="408">
        <v>1445</v>
      </c>
      <c r="C68" s="91">
        <v>641</v>
      </c>
      <c r="D68" s="91">
        <v>804</v>
      </c>
      <c r="E68" s="91">
        <v>1076</v>
      </c>
      <c r="F68" s="91">
        <v>426</v>
      </c>
      <c r="G68" s="91">
        <v>650</v>
      </c>
      <c r="H68" s="366">
        <f t="shared" si="9"/>
        <v>74.463667820069205</v>
      </c>
      <c r="I68" s="351">
        <f t="shared" si="10"/>
        <v>66.458658346333848</v>
      </c>
      <c r="J68" s="351">
        <f t="shared" si="11"/>
        <v>80.845771144278615</v>
      </c>
    </row>
    <row r="69" spans="1:10" ht="20.100000000000001" customHeight="1">
      <c r="A69" s="530" t="s">
        <v>474</v>
      </c>
      <c r="B69" s="408">
        <v>1726</v>
      </c>
      <c r="C69" s="91">
        <v>820</v>
      </c>
      <c r="D69" s="91">
        <v>906</v>
      </c>
      <c r="E69" s="91">
        <v>1115</v>
      </c>
      <c r="F69" s="91">
        <v>484</v>
      </c>
      <c r="G69" s="91">
        <v>631</v>
      </c>
      <c r="H69" s="366">
        <f t="shared" si="9"/>
        <v>64.600231749710318</v>
      </c>
      <c r="I69" s="351">
        <f t="shared" si="10"/>
        <v>59.024390243902438</v>
      </c>
      <c r="J69" s="351">
        <f t="shared" si="11"/>
        <v>69.646799116997798</v>
      </c>
    </row>
    <row r="70" spans="1:10" ht="20.100000000000001" customHeight="1">
      <c r="A70" s="530" t="s">
        <v>475</v>
      </c>
      <c r="B70" s="408">
        <v>2267</v>
      </c>
      <c r="C70" s="91">
        <v>1046</v>
      </c>
      <c r="D70" s="91">
        <v>1221</v>
      </c>
      <c r="E70" s="91">
        <v>1629</v>
      </c>
      <c r="F70" s="91">
        <v>693</v>
      </c>
      <c r="G70" s="91">
        <v>936</v>
      </c>
      <c r="H70" s="366">
        <f t="shared" si="9"/>
        <v>71.85707984119982</v>
      </c>
      <c r="I70" s="351">
        <f t="shared" si="10"/>
        <v>66.252390057361382</v>
      </c>
      <c r="J70" s="351">
        <f t="shared" si="11"/>
        <v>76.658476658476658</v>
      </c>
    </row>
    <row r="71" spans="1:10" ht="20.100000000000001" customHeight="1">
      <c r="A71" s="530" t="s">
        <v>476</v>
      </c>
      <c r="B71" s="408">
        <v>3054</v>
      </c>
      <c r="C71" s="91">
        <v>1301</v>
      </c>
      <c r="D71" s="91">
        <v>1753</v>
      </c>
      <c r="E71" s="91">
        <v>1929</v>
      </c>
      <c r="F71" s="91">
        <v>737</v>
      </c>
      <c r="G71" s="91">
        <v>1192</v>
      </c>
      <c r="H71" s="366">
        <f t="shared" si="9"/>
        <v>63.16306483300589</v>
      </c>
      <c r="I71" s="351">
        <f t="shared" si="10"/>
        <v>56.648731744811684</v>
      </c>
      <c r="J71" s="351">
        <f t="shared" si="11"/>
        <v>67.997718197375917</v>
      </c>
    </row>
    <row r="72" spans="1:10" ht="20.100000000000001" customHeight="1">
      <c r="A72" s="530" t="s">
        <v>477</v>
      </c>
      <c r="B72" s="408">
        <v>1609</v>
      </c>
      <c r="C72" s="91">
        <v>643</v>
      </c>
      <c r="D72" s="91">
        <v>966</v>
      </c>
      <c r="E72" s="91">
        <v>1012</v>
      </c>
      <c r="F72" s="91">
        <v>369</v>
      </c>
      <c r="G72" s="91">
        <v>643</v>
      </c>
      <c r="H72" s="366">
        <f t="shared" si="9"/>
        <v>62.89620882535737</v>
      </c>
      <c r="I72" s="351">
        <f t="shared" si="10"/>
        <v>57.387247278382581</v>
      </c>
      <c r="J72" s="351">
        <f t="shared" si="11"/>
        <v>66.563146997929607</v>
      </c>
    </row>
    <row r="73" spans="1:10" ht="20.100000000000001" customHeight="1">
      <c r="A73" s="530" t="s">
        <v>478</v>
      </c>
      <c r="B73" s="408">
        <v>1188</v>
      </c>
      <c r="C73" s="91">
        <v>510</v>
      </c>
      <c r="D73" s="91">
        <v>678</v>
      </c>
      <c r="E73" s="91">
        <v>811</v>
      </c>
      <c r="F73" s="91">
        <v>330</v>
      </c>
      <c r="G73" s="91">
        <v>481</v>
      </c>
      <c r="H73" s="366">
        <f t="shared" si="9"/>
        <v>68.265993265993259</v>
      </c>
      <c r="I73" s="351">
        <f t="shared" si="10"/>
        <v>64.705882352941174</v>
      </c>
      <c r="J73" s="351">
        <f t="shared" si="11"/>
        <v>70.943952802359874</v>
      </c>
    </row>
    <row r="74" spans="1:10" ht="20.100000000000001" customHeight="1">
      <c r="A74" s="530" t="s">
        <v>479</v>
      </c>
      <c r="B74" s="408">
        <v>5063</v>
      </c>
      <c r="C74" s="91">
        <v>2115</v>
      </c>
      <c r="D74" s="91">
        <v>2948</v>
      </c>
      <c r="E74" s="91">
        <v>2805</v>
      </c>
      <c r="F74" s="91">
        <v>998</v>
      </c>
      <c r="G74" s="91">
        <v>1807</v>
      </c>
      <c r="H74" s="366">
        <f t="shared" si="9"/>
        <v>55.401935611297645</v>
      </c>
      <c r="I74" s="351">
        <f t="shared" si="10"/>
        <v>47.186761229314421</v>
      </c>
      <c r="J74" s="351">
        <f t="shared" si="11"/>
        <v>61.295793758480322</v>
      </c>
    </row>
    <row r="75" spans="1:10" ht="20.100000000000001" customHeight="1">
      <c r="A75" s="530" t="s">
        <v>480</v>
      </c>
      <c r="B75" s="408">
        <v>2113</v>
      </c>
      <c r="C75" s="91">
        <v>939</v>
      </c>
      <c r="D75" s="91">
        <v>1174</v>
      </c>
      <c r="E75" s="91">
        <v>1293</v>
      </c>
      <c r="F75" s="91">
        <v>515</v>
      </c>
      <c r="G75" s="91">
        <v>778</v>
      </c>
      <c r="H75" s="366">
        <f t="shared" si="9"/>
        <v>61.19261713203975</v>
      </c>
      <c r="I75" s="351">
        <f t="shared" si="10"/>
        <v>54.845580404685833</v>
      </c>
      <c r="J75" s="351">
        <f t="shared" si="11"/>
        <v>66.269165247018734</v>
      </c>
    </row>
    <row r="76" spans="1:10" ht="20.100000000000001" customHeight="1">
      <c r="A76" s="530" t="s">
        <v>481</v>
      </c>
      <c r="B76" s="408">
        <v>3099</v>
      </c>
      <c r="C76" s="91">
        <v>1298</v>
      </c>
      <c r="D76" s="91">
        <v>1801</v>
      </c>
      <c r="E76" s="91">
        <v>2116</v>
      </c>
      <c r="F76" s="91">
        <v>810</v>
      </c>
      <c r="G76" s="91">
        <v>1306</v>
      </c>
      <c r="H76" s="366">
        <f t="shared" si="9"/>
        <v>68.280090351726358</v>
      </c>
      <c r="I76" s="351">
        <f t="shared" si="10"/>
        <v>62.403697996918339</v>
      </c>
      <c r="J76" s="351">
        <f t="shared" si="11"/>
        <v>72.515269294836202</v>
      </c>
    </row>
    <row r="77" spans="1:10" ht="20.100000000000001" customHeight="1">
      <c r="A77" s="530" t="s">
        <v>482</v>
      </c>
      <c r="B77" s="408">
        <v>3292</v>
      </c>
      <c r="C77" s="91">
        <v>1385</v>
      </c>
      <c r="D77" s="91">
        <v>1907</v>
      </c>
      <c r="E77" s="91">
        <v>2158</v>
      </c>
      <c r="F77" s="91">
        <v>820</v>
      </c>
      <c r="G77" s="91">
        <v>1338</v>
      </c>
      <c r="H77" s="366">
        <f t="shared" si="9"/>
        <v>65.552855407047389</v>
      </c>
      <c r="I77" s="351">
        <f t="shared" si="10"/>
        <v>59.205776173285194</v>
      </c>
      <c r="J77" s="351">
        <f t="shared" si="11"/>
        <v>70.162558993183012</v>
      </c>
    </row>
    <row r="78" spans="1:10" ht="20.100000000000001" customHeight="1">
      <c r="A78" s="530" t="s">
        <v>483</v>
      </c>
      <c r="B78" s="408">
        <v>1073</v>
      </c>
      <c r="C78" s="91">
        <v>465</v>
      </c>
      <c r="D78" s="91">
        <v>608</v>
      </c>
      <c r="E78" s="91">
        <v>609</v>
      </c>
      <c r="F78" s="91">
        <v>226</v>
      </c>
      <c r="G78" s="91">
        <v>383</v>
      </c>
      <c r="H78" s="366">
        <f t="shared" si="9"/>
        <v>56.756756756756758</v>
      </c>
      <c r="I78" s="351">
        <f t="shared" si="10"/>
        <v>48.602150537634408</v>
      </c>
      <c r="J78" s="351">
        <f t="shared" si="11"/>
        <v>62.993421052631582</v>
      </c>
    </row>
    <row r="79" spans="1:10" ht="20.100000000000001" customHeight="1">
      <c r="A79" s="530" t="s">
        <v>484</v>
      </c>
      <c r="B79" s="408">
        <v>1920</v>
      </c>
      <c r="C79" s="91">
        <v>861</v>
      </c>
      <c r="D79" s="91">
        <v>1059</v>
      </c>
      <c r="E79" s="91">
        <v>973</v>
      </c>
      <c r="F79" s="91">
        <v>364</v>
      </c>
      <c r="G79" s="91">
        <v>609</v>
      </c>
      <c r="H79" s="366">
        <f t="shared" si="9"/>
        <v>50.677083333333329</v>
      </c>
      <c r="I79" s="351">
        <f t="shared" si="10"/>
        <v>42.276422764227647</v>
      </c>
      <c r="J79" s="351">
        <f t="shared" si="11"/>
        <v>57.507082152974512</v>
      </c>
    </row>
    <row r="80" spans="1:10" ht="20.100000000000001" customHeight="1">
      <c r="A80" s="530" t="s">
        <v>485</v>
      </c>
      <c r="B80" s="408">
        <v>3332</v>
      </c>
      <c r="C80" s="91">
        <v>1505</v>
      </c>
      <c r="D80" s="91">
        <v>1827</v>
      </c>
      <c r="E80" s="91">
        <v>2172</v>
      </c>
      <c r="F80" s="91">
        <v>890</v>
      </c>
      <c r="G80" s="91">
        <v>1282</v>
      </c>
      <c r="H80" s="366">
        <f t="shared" si="9"/>
        <v>65.186074429771907</v>
      </c>
      <c r="I80" s="351">
        <f t="shared" si="10"/>
        <v>59.136212624584715</v>
      </c>
      <c r="J80" s="351">
        <f t="shared" si="11"/>
        <v>70.169677066228786</v>
      </c>
    </row>
    <row r="81" spans="1:10" ht="20.100000000000001" customHeight="1">
      <c r="A81" s="530" t="s">
        <v>486</v>
      </c>
      <c r="B81" s="408">
        <v>5143</v>
      </c>
      <c r="C81" s="91">
        <v>2158</v>
      </c>
      <c r="D81" s="91">
        <v>2985</v>
      </c>
      <c r="E81" s="91">
        <v>3806</v>
      </c>
      <c r="F81" s="91">
        <v>1482</v>
      </c>
      <c r="G81" s="91">
        <v>2324</v>
      </c>
      <c r="H81" s="366">
        <f t="shared" si="9"/>
        <v>74.003499902780476</v>
      </c>
      <c r="I81" s="351">
        <f t="shared" si="10"/>
        <v>68.674698795180717</v>
      </c>
      <c r="J81" s="351">
        <f t="shared" si="11"/>
        <v>77.855946398659967</v>
      </c>
    </row>
    <row r="82" spans="1:10" ht="20.100000000000001" customHeight="1">
      <c r="A82" s="530" t="s">
        <v>487</v>
      </c>
      <c r="B82" s="408">
        <v>5032</v>
      </c>
      <c r="C82" s="91">
        <v>2111</v>
      </c>
      <c r="D82" s="91">
        <v>2921</v>
      </c>
      <c r="E82" s="91">
        <v>3593</v>
      </c>
      <c r="F82" s="91">
        <v>1362</v>
      </c>
      <c r="G82" s="91">
        <v>2231</v>
      </c>
      <c r="H82" s="366">
        <f t="shared" si="9"/>
        <v>71.403020667726551</v>
      </c>
      <c r="I82" s="351">
        <f t="shared" si="10"/>
        <v>64.51918522027475</v>
      </c>
      <c r="J82" s="351">
        <f t="shared" si="11"/>
        <v>76.377952755905511</v>
      </c>
    </row>
    <row r="83" spans="1:10" ht="20.100000000000001" customHeight="1" thickBot="1">
      <c r="A83" s="531" t="s">
        <v>488</v>
      </c>
      <c r="B83" s="702">
        <v>1774</v>
      </c>
      <c r="C83" s="410">
        <v>843</v>
      </c>
      <c r="D83" s="410">
        <v>931</v>
      </c>
      <c r="E83" s="410">
        <v>881</v>
      </c>
      <c r="F83" s="410">
        <v>370</v>
      </c>
      <c r="G83" s="410">
        <v>511</v>
      </c>
      <c r="H83" s="367">
        <f t="shared" si="9"/>
        <v>49.661781285231115</v>
      </c>
      <c r="I83" s="352">
        <f t="shared" si="10"/>
        <v>43.890865954922894</v>
      </c>
      <c r="J83" s="352">
        <f t="shared" si="11"/>
        <v>54.887218045112782</v>
      </c>
    </row>
    <row r="84" spans="1:10" s="1050" customFormat="1" ht="17.100000000000001" customHeight="1">
      <c r="A84" s="1933" t="s">
        <v>1143</v>
      </c>
      <c r="B84" s="1933"/>
      <c r="C84" s="1933"/>
      <c r="D84" s="1933"/>
      <c r="E84" s="1933"/>
      <c r="F84" s="1933"/>
      <c r="G84" s="1933"/>
      <c r="H84" s="1933"/>
      <c r="I84" s="1933"/>
      <c r="J84" s="1933"/>
    </row>
  </sheetData>
  <mergeCells count="15">
    <mergeCell ref="A84:J84"/>
    <mergeCell ref="B7:D7"/>
    <mergeCell ref="E7:G7"/>
    <mergeCell ref="H7:J7"/>
    <mergeCell ref="B8:D8"/>
    <mergeCell ref="E8:G8"/>
    <mergeCell ref="H8:J8"/>
    <mergeCell ref="A9:A10"/>
    <mergeCell ref="B6:J6"/>
    <mergeCell ref="A1:C1"/>
    <mergeCell ref="A2:J2"/>
    <mergeCell ref="A3:J3"/>
    <mergeCell ref="I4:J4"/>
    <mergeCell ref="B5:J5"/>
    <mergeCell ref="A5:A6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zoomScaleSheetLayoutView="100" workbookViewId="0">
      <selection activeCell="M16" sqref="M16"/>
    </sheetView>
  </sheetViews>
  <sheetFormatPr defaultColWidth="8.88671875" defaultRowHeight="16.5"/>
  <cols>
    <col min="1" max="1" width="6.88671875" style="1174" customWidth="1"/>
    <col min="2" max="4" width="5.77734375" style="1174" customWidth="1"/>
    <col min="5" max="5" width="8.109375" style="1174" customWidth="1"/>
    <col min="6" max="8" width="5.77734375" style="1174" customWidth="1"/>
    <col min="9" max="9" width="8.109375" style="1174" customWidth="1"/>
    <col min="10" max="12" width="5.77734375" style="1174" customWidth="1"/>
    <col min="13" max="13" width="7.88671875" style="1174" customWidth="1"/>
    <col min="14" max="16384" width="8.88671875" style="94"/>
  </cols>
  <sheetData>
    <row r="1" spans="1:13" s="95" customFormat="1" ht="12.95" customHeight="1">
      <c r="A1" s="992"/>
      <c r="B1" s="1171"/>
      <c r="C1" s="1171"/>
      <c r="D1" s="1171"/>
      <c r="E1" s="1171"/>
      <c r="F1" s="1171"/>
      <c r="G1" s="1171"/>
      <c r="H1" s="1171"/>
      <c r="I1" s="1171"/>
      <c r="J1" s="1171"/>
      <c r="K1" s="1171"/>
      <c r="L1" s="1172"/>
      <c r="M1" s="1172"/>
    </row>
    <row r="2" spans="1:13" s="96" customFormat="1" ht="30" customHeight="1">
      <c r="A2" s="2001" t="s">
        <v>1147</v>
      </c>
      <c r="B2" s="2001"/>
      <c r="C2" s="2001"/>
      <c r="D2" s="2001"/>
      <c r="E2" s="2001"/>
      <c r="F2" s="2001"/>
      <c r="G2" s="2001"/>
      <c r="H2" s="2001"/>
      <c r="I2" s="2001"/>
      <c r="J2" s="2001"/>
      <c r="K2" s="2001"/>
      <c r="L2" s="2001"/>
      <c r="M2" s="2001"/>
    </row>
    <row r="3" spans="1:13" s="97" customFormat="1" ht="24.95" customHeight="1">
      <c r="A3" s="2002" t="s">
        <v>87</v>
      </c>
      <c r="B3" s="2002"/>
      <c r="C3" s="2002"/>
      <c r="D3" s="2002"/>
      <c r="E3" s="2002"/>
      <c r="F3" s="2002"/>
      <c r="G3" s="2002"/>
      <c r="H3" s="2002"/>
      <c r="I3" s="2002"/>
      <c r="J3" s="2002"/>
      <c r="K3" s="2002"/>
      <c r="L3" s="2002"/>
      <c r="M3" s="2002"/>
    </row>
    <row r="4" spans="1:13" s="98" customFormat="1" ht="18" customHeight="1" thickBot="1">
      <c r="A4" s="1173" t="s">
        <v>1012</v>
      </c>
      <c r="B4" s="185"/>
      <c r="C4" s="186"/>
      <c r="D4" s="186"/>
      <c r="E4" s="186"/>
      <c r="F4" s="186"/>
      <c r="G4" s="187"/>
      <c r="H4" s="187"/>
      <c r="I4" s="187"/>
      <c r="J4" s="187"/>
      <c r="K4" s="979"/>
      <c r="M4" s="979" t="s">
        <v>191</v>
      </c>
    </row>
    <row r="5" spans="1:13" s="99" customFormat="1" ht="24.95" customHeight="1">
      <c r="A5" s="1989" t="s">
        <v>1156</v>
      </c>
      <c r="B5" s="2005" t="s">
        <v>1155</v>
      </c>
      <c r="C5" s="2006"/>
      <c r="D5" s="2006"/>
      <c r="E5" s="1989"/>
      <c r="F5" s="2003" t="s">
        <v>1157</v>
      </c>
      <c r="G5" s="2004"/>
      <c r="H5" s="2004"/>
      <c r="I5" s="2004"/>
      <c r="J5" s="2004"/>
      <c r="K5" s="2004"/>
      <c r="L5" s="2004"/>
      <c r="M5" s="2004"/>
    </row>
    <row r="6" spans="1:13" s="99" customFormat="1" ht="20.100000000000001" customHeight="1">
      <c r="A6" s="1987"/>
      <c r="B6" s="188"/>
      <c r="C6" s="189"/>
      <c r="D6" s="189"/>
      <c r="E6" s="266"/>
      <c r="F6" s="190" t="s">
        <v>1148</v>
      </c>
      <c r="G6" s="191"/>
      <c r="H6" s="1178"/>
      <c r="I6" s="1179"/>
      <c r="J6" s="1994" t="s">
        <v>1370</v>
      </c>
      <c r="K6" s="1995"/>
      <c r="L6" s="1995"/>
      <c r="M6" s="1996"/>
    </row>
    <row r="7" spans="1:13" s="99" customFormat="1" ht="15" customHeight="1">
      <c r="A7" s="1341"/>
      <c r="B7" s="2007" t="s">
        <v>12</v>
      </c>
      <c r="C7" s="2008"/>
      <c r="D7" s="2008"/>
      <c r="E7" s="2009"/>
      <c r="F7" s="1175" t="s">
        <v>192</v>
      </c>
      <c r="G7" s="1176"/>
      <c r="H7" s="1176"/>
      <c r="I7" s="1177"/>
      <c r="J7" s="1997" t="s">
        <v>1372</v>
      </c>
      <c r="K7" s="1998"/>
      <c r="L7" s="1998"/>
      <c r="M7" s="1999"/>
    </row>
    <row r="8" spans="1:13" s="99" customFormat="1" ht="20.100000000000001" customHeight="1">
      <c r="A8" s="1341"/>
      <c r="B8" s="1183" t="s">
        <v>1149</v>
      </c>
      <c r="C8" s="1183" t="s">
        <v>1150</v>
      </c>
      <c r="D8" s="1183" t="s">
        <v>1151</v>
      </c>
      <c r="E8" s="1183" t="s">
        <v>1152</v>
      </c>
      <c r="F8" s="1183" t="s">
        <v>1149</v>
      </c>
      <c r="G8" s="1183" t="s">
        <v>1150</v>
      </c>
      <c r="H8" s="1183" t="s">
        <v>1151</v>
      </c>
      <c r="I8" s="1183" t="s">
        <v>1152</v>
      </c>
      <c r="J8" s="1183" t="s">
        <v>1149</v>
      </c>
      <c r="K8" s="1340" t="s">
        <v>1150</v>
      </c>
      <c r="L8" s="1183" t="s">
        <v>1151</v>
      </c>
      <c r="M8" s="1183" t="s">
        <v>1152</v>
      </c>
    </row>
    <row r="9" spans="1:13" s="99" customFormat="1" ht="12.75" customHeight="1">
      <c r="A9" s="1341"/>
      <c r="B9" s="1180"/>
      <c r="C9" s="1180"/>
      <c r="D9" s="1180"/>
      <c r="E9" s="1180" t="s">
        <v>1153</v>
      </c>
      <c r="F9" s="1180"/>
      <c r="G9" s="1180"/>
      <c r="H9" s="1180"/>
      <c r="I9" s="1180" t="s">
        <v>1153</v>
      </c>
      <c r="J9" s="1180"/>
      <c r="K9" s="1182"/>
      <c r="L9" s="1180"/>
      <c r="M9" s="1180" t="s">
        <v>1153</v>
      </c>
    </row>
    <row r="10" spans="1:13" s="99" customFormat="1" ht="16.5" customHeight="1">
      <c r="A10" s="1341"/>
      <c r="B10" s="1180" t="s">
        <v>56</v>
      </c>
      <c r="C10" s="1184" t="s">
        <v>1165</v>
      </c>
      <c r="D10" s="1184" t="s">
        <v>1167</v>
      </c>
      <c r="E10" s="1181" t="s">
        <v>193</v>
      </c>
      <c r="F10" s="1180" t="s">
        <v>56</v>
      </c>
      <c r="G10" s="1184" t="s">
        <v>1165</v>
      </c>
      <c r="H10" s="1184" t="s">
        <v>1167</v>
      </c>
      <c r="I10" s="1181" t="s">
        <v>2</v>
      </c>
      <c r="J10" s="1180" t="s">
        <v>56</v>
      </c>
      <c r="K10" s="1184" t="s">
        <v>1165</v>
      </c>
      <c r="L10" s="1184" t="s">
        <v>1167</v>
      </c>
      <c r="M10" s="1181" t="s">
        <v>2</v>
      </c>
    </row>
    <row r="11" spans="1:13" s="99" customFormat="1" ht="12.75" customHeight="1">
      <c r="A11" s="1990" t="s">
        <v>361</v>
      </c>
      <c r="B11" s="1180" t="s">
        <v>62</v>
      </c>
      <c r="C11" s="1184" t="s">
        <v>1163</v>
      </c>
      <c r="D11" s="1184" t="s">
        <v>1169</v>
      </c>
      <c r="E11" s="1181" t="s">
        <v>194</v>
      </c>
      <c r="F11" s="1180" t="s">
        <v>62</v>
      </c>
      <c r="G11" s="1184" t="s">
        <v>1163</v>
      </c>
      <c r="H11" s="1184" t="s">
        <v>1169</v>
      </c>
      <c r="I11" s="1181" t="s">
        <v>60</v>
      </c>
      <c r="J11" s="1180" t="s">
        <v>62</v>
      </c>
      <c r="K11" s="1184" t="s">
        <v>1163</v>
      </c>
      <c r="L11" s="1184" t="s">
        <v>1169</v>
      </c>
      <c r="M11" s="1181" t="s">
        <v>60</v>
      </c>
    </row>
    <row r="12" spans="1:13" s="99" customFormat="1" ht="12.75" customHeight="1" thickBot="1">
      <c r="A12" s="1991"/>
      <c r="B12" s="1427"/>
      <c r="C12" s="1427"/>
      <c r="D12" s="1427"/>
      <c r="E12" s="1428" t="s">
        <v>61</v>
      </c>
      <c r="F12" s="1427"/>
      <c r="G12" s="1427"/>
      <c r="H12" s="1427"/>
      <c r="I12" s="1428" t="s">
        <v>61</v>
      </c>
      <c r="J12" s="1427"/>
      <c r="K12" s="1429"/>
      <c r="L12" s="1427"/>
      <c r="M12" s="1427" t="s">
        <v>61</v>
      </c>
    </row>
    <row r="13" spans="1:13" s="100" customFormat="1" ht="17.25" hidden="1" customHeight="1">
      <c r="A13" s="83">
        <v>2016</v>
      </c>
      <c r="B13" s="501">
        <v>2</v>
      </c>
      <c r="C13" s="368">
        <v>42</v>
      </c>
      <c r="D13" s="368">
        <v>46</v>
      </c>
      <c r="E13" s="368">
        <v>80</v>
      </c>
      <c r="F13" s="90">
        <v>1</v>
      </c>
      <c r="G13" s="90">
        <v>17</v>
      </c>
      <c r="H13" s="90">
        <v>22</v>
      </c>
      <c r="I13" s="90">
        <v>40</v>
      </c>
      <c r="J13" s="90">
        <v>1</v>
      </c>
      <c r="K13" s="90">
        <v>17</v>
      </c>
      <c r="L13" s="101">
        <v>22</v>
      </c>
      <c r="M13" s="101">
        <v>40</v>
      </c>
    </row>
    <row r="14" spans="1:13" s="100" customFormat="1" ht="24.95" hidden="1" customHeight="1">
      <c r="A14" s="83">
        <v>2017</v>
      </c>
      <c r="B14" s="501">
        <v>2</v>
      </c>
      <c r="C14" s="442">
        <v>51</v>
      </c>
      <c r="D14" s="442">
        <v>45</v>
      </c>
      <c r="E14" s="442">
        <v>47</v>
      </c>
      <c r="F14" s="443">
        <v>1</v>
      </c>
      <c r="G14" s="443">
        <v>15</v>
      </c>
      <c r="H14" s="443">
        <v>17</v>
      </c>
      <c r="I14" s="443">
        <v>38</v>
      </c>
      <c r="J14" s="443">
        <v>1</v>
      </c>
      <c r="K14" s="443">
        <v>15</v>
      </c>
      <c r="L14" s="444">
        <v>17</v>
      </c>
      <c r="M14" s="101">
        <v>38</v>
      </c>
    </row>
    <row r="15" spans="1:13" s="100" customFormat="1" ht="30" hidden="1" customHeight="1">
      <c r="A15" s="83">
        <v>2018</v>
      </c>
      <c r="B15" s="501">
        <v>2</v>
      </c>
      <c r="C15" s="442">
        <v>46</v>
      </c>
      <c r="D15" s="442">
        <v>55</v>
      </c>
      <c r="E15" s="442">
        <v>37</v>
      </c>
      <c r="F15" s="443">
        <v>1</v>
      </c>
      <c r="G15" s="443">
        <v>19</v>
      </c>
      <c r="H15" s="443">
        <v>24</v>
      </c>
      <c r="I15" s="443">
        <v>33</v>
      </c>
      <c r="J15" s="443">
        <v>1</v>
      </c>
      <c r="K15" s="443">
        <v>19</v>
      </c>
      <c r="L15" s="444">
        <v>24</v>
      </c>
      <c r="M15" s="101">
        <v>33</v>
      </c>
    </row>
    <row r="16" spans="1:13" s="100" customFormat="1" ht="30" customHeight="1">
      <c r="A16" s="83">
        <v>2019</v>
      </c>
      <c r="B16" s="501">
        <v>2</v>
      </c>
      <c r="C16" s="442">
        <v>22</v>
      </c>
      <c r="D16" s="442">
        <v>26</v>
      </c>
      <c r="E16" s="442">
        <v>33</v>
      </c>
      <c r="F16" s="443">
        <v>1</v>
      </c>
      <c r="G16" s="443">
        <v>7</v>
      </c>
      <c r="H16" s="443">
        <v>13</v>
      </c>
      <c r="I16" s="443">
        <v>27</v>
      </c>
      <c r="J16" s="443">
        <v>1</v>
      </c>
      <c r="K16" s="443">
        <v>7</v>
      </c>
      <c r="L16" s="444">
        <v>13</v>
      </c>
      <c r="M16" s="101">
        <v>27</v>
      </c>
    </row>
    <row r="17" spans="1:13" s="100" customFormat="1" ht="30" customHeight="1">
      <c r="A17" s="83">
        <v>2020</v>
      </c>
      <c r="B17" s="501">
        <v>2</v>
      </c>
      <c r="C17" s="442">
        <v>37</v>
      </c>
      <c r="D17" s="442">
        <v>27</v>
      </c>
      <c r="E17" s="442">
        <v>43</v>
      </c>
      <c r="F17" s="443">
        <v>1</v>
      </c>
      <c r="G17" s="443">
        <v>19</v>
      </c>
      <c r="H17" s="443">
        <v>10</v>
      </c>
      <c r="I17" s="443">
        <v>36</v>
      </c>
      <c r="J17" s="443">
        <v>1</v>
      </c>
      <c r="K17" s="443">
        <v>19</v>
      </c>
      <c r="L17" s="101">
        <v>10</v>
      </c>
      <c r="M17" s="101">
        <v>36</v>
      </c>
    </row>
    <row r="18" spans="1:13" s="100" customFormat="1" ht="30" customHeight="1">
      <c r="A18" s="83">
        <v>2021</v>
      </c>
      <c r="B18" s="501">
        <v>2</v>
      </c>
      <c r="C18" s="442">
        <v>18</v>
      </c>
      <c r="D18" s="442">
        <v>22</v>
      </c>
      <c r="E18" s="442">
        <v>39</v>
      </c>
      <c r="F18" s="443">
        <v>1</v>
      </c>
      <c r="G18" s="443">
        <v>3</v>
      </c>
      <c r="H18" s="443">
        <v>5</v>
      </c>
      <c r="I18" s="443">
        <v>34</v>
      </c>
      <c r="J18" s="443">
        <v>1</v>
      </c>
      <c r="K18" s="443">
        <v>3</v>
      </c>
      <c r="L18" s="101">
        <v>5</v>
      </c>
      <c r="M18" s="444">
        <v>34</v>
      </c>
    </row>
    <row r="19" spans="1:13" s="100" customFormat="1" ht="30" customHeight="1">
      <c r="A19" s="83">
        <v>2022</v>
      </c>
      <c r="B19" s="501">
        <v>2</v>
      </c>
      <c r="C19" s="442">
        <v>22</v>
      </c>
      <c r="D19" s="442">
        <v>28</v>
      </c>
      <c r="E19" s="442">
        <v>33</v>
      </c>
      <c r="F19" s="443">
        <v>1</v>
      </c>
      <c r="G19" s="443">
        <v>14</v>
      </c>
      <c r="H19" s="443">
        <v>16</v>
      </c>
      <c r="I19" s="443">
        <v>32</v>
      </c>
      <c r="J19" s="443">
        <v>1</v>
      </c>
      <c r="K19" s="443">
        <v>14</v>
      </c>
      <c r="L19" s="101">
        <v>16</v>
      </c>
      <c r="M19" s="444">
        <v>32</v>
      </c>
    </row>
    <row r="20" spans="1:13" s="100" customFormat="1" ht="30" customHeight="1">
      <c r="A20" s="83">
        <v>2023</v>
      </c>
      <c r="B20" s="501">
        <v>2</v>
      </c>
      <c r="C20" s="442">
        <v>35</v>
      </c>
      <c r="D20" s="442">
        <v>39</v>
      </c>
      <c r="E20" s="442">
        <v>29</v>
      </c>
      <c r="F20" s="443">
        <v>1</v>
      </c>
      <c r="G20" s="443">
        <v>7</v>
      </c>
      <c r="H20" s="443">
        <v>14</v>
      </c>
      <c r="I20" s="443">
        <v>25</v>
      </c>
      <c r="J20" s="443">
        <v>1</v>
      </c>
      <c r="K20" s="443">
        <v>7</v>
      </c>
      <c r="L20" s="101">
        <v>14</v>
      </c>
      <c r="M20" s="444">
        <v>25</v>
      </c>
    </row>
    <row r="21" spans="1:13" s="103" customFormat="1" ht="30" customHeight="1" thickBot="1">
      <c r="A21" s="84">
        <v>2024</v>
      </c>
      <c r="B21" s="674">
        <v>2</v>
      </c>
      <c r="C21" s="673">
        <v>29</v>
      </c>
      <c r="D21" s="673">
        <v>33</v>
      </c>
      <c r="E21" s="673">
        <v>25</v>
      </c>
      <c r="F21" s="520">
        <v>1</v>
      </c>
      <c r="G21" s="520">
        <v>2</v>
      </c>
      <c r="H21" s="520">
        <v>8</v>
      </c>
      <c r="I21" s="520">
        <v>19</v>
      </c>
      <c r="J21" s="520">
        <v>1</v>
      </c>
      <c r="K21" s="672">
        <v>2</v>
      </c>
      <c r="L21" s="675">
        <v>8</v>
      </c>
      <c r="M21" s="675">
        <v>19</v>
      </c>
    </row>
    <row r="22" spans="1:13" s="104" customFormat="1" ht="15" customHeight="1" thickBot="1">
      <c r="A22" s="2000"/>
      <c r="B22" s="2000"/>
      <c r="C22" s="2000"/>
      <c r="D22" s="2000"/>
      <c r="E22" s="2000"/>
      <c r="F22" s="2000"/>
      <c r="G22" s="2000"/>
      <c r="H22" s="2000"/>
      <c r="I22" s="2000"/>
      <c r="J22" s="2000"/>
      <c r="K22" s="197"/>
      <c r="L22" s="98"/>
      <c r="M22" s="98"/>
    </row>
    <row r="23" spans="1:13" s="99" customFormat="1" ht="24.95" customHeight="1">
      <c r="A23" s="1989" t="s">
        <v>1156</v>
      </c>
      <c r="B23" s="1992" t="s">
        <v>1160</v>
      </c>
      <c r="C23" s="1993"/>
      <c r="D23" s="1993"/>
      <c r="E23" s="1993"/>
      <c r="F23" s="1993"/>
      <c r="G23" s="1993"/>
      <c r="H23" s="1993"/>
      <c r="I23" s="1993"/>
      <c r="J23" s="1993"/>
      <c r="K23" s="1993"/>
      <c r="L23" s="1993"/>
      <c r="M23" s="1993"/>
    </row>
    <row r="24" spans="1:13" s="99" customFormat="1" ht="20.100000000000001" customHeight="1">
      <c r="A24" s="1987"/>
      <c r="B24" s="1994" t="s">
        <v>1570</v>
      </c>
      <c r="C24" s="1995"/>
      <c r="D24" s="1995"/>
      <c r="E24" s="1996"/>
      <c r="F24" s="1994" t="s">
        <v>1553</v>
      </c>
      <c r="G24" s="1995"/>
      <c r="H24" s="1995"/>
      <c r="I24" s="1996"/>
      <c r="J24" s="1994" t="s">
        <v>1369</v>
      </c>
      <c r="K24" s="1995"/>
      <c r="L24" s="1995"/>
      <c r="M24" s="1995"/>
    </row>
    <row r="25" spans="1:13" s="99" customFormat="1" ht="15" customHeight="1">
      <c r="A25" s="1341"/>
      <c r="B25" s="1997" t="s">
        <v>1371</v>
      </c>
      <c r="C25" s="1998"/>
      <c r="D25" s="1998"/>
      <c r="E25" s="1999"/>
      <c r="F25" s="1997" t="s">
        <v>1554</v>
      </c>
      <c r="G25" s="1998"/>
      <c r="H25" s="1998"/>
      <c r="I25" s="1999"/>
      <c r="J25" s="1997" t="s">
        <v>426</v>
      </c>
      <c r="K25" s="1998"/>
      <c r="L25" s="1998"/>
      <c r="M25" s="1998"/>
    </row>
    <row r="26" spans="1:13" s="99" customFormat="1" ht="20.100000000000001" customHeight="1">
      <c r="A26" s="1341"/>
      <c r="B26" s="192" t="s">
        <v>1017</v>
      </c>
      <c r="C26" s="192" t="s">
        <v>1144</v>
      </c>
      <c r="D26" s="192" t="s">
        <v>1145</v>
      </c>
      <c r="E26" s="192" t="s">
        <v>1146</v>
      </c>
      <c r="F26" s="192" t="s">
        <v>1017</v>
      </c>
      <c r="G26" s="192" t="s">
        <v>1144</v>
      </c>
      <c r="H26" s="192" t="s">
        <v>1145</v>
      </c>
      <c r="I26" s="192" t="s">
        <v>1146</v>
      </c>
      <c r="J26" s="192" t="s">
        <v>1017</v>
      </c>
      <c r="K26" s="193" t="s">
        <v>1144</v>
      </c>
      <c r="L26" s="192" t="s">
        <v>1145</v>
      </c>
      <c r="M26" s="192" t="s">
        <v>1146</v>
      </c>
    </row>
    <row r="27" spans="1:13" s="99" customFormat="1" ht="12.75" customHeight="1">
      <c r="A27" s="1341"/>
      <c r="B27" s="195"/>
      <c r="C27" s="195"/>
      <c r="D27" s="195"/>
      <c r="E27" s="195" t="s">
        <v>1161</v>
      </c>
      <c r="F27" s="195"/>
      <c r="G27" s="195"/>
      <c r="H27" s="195"/>
      <c r="I27" s="195" t="s">
        <v>1161</v>
      </c>
      <c r="J27" s="195"/>
      <c r="K27" s="977"/>
      <c r="L27" s="195"/>
      <c r="M27" s="195" t="s">
        <v>1161</v>
      </c>
    </row>
    <row r="28" spans="1:13" s="99" customFormat="1" ht="12.75" customHeight="1">
      <c r="A28" s="1341"/>
      <c r="B28" s="195" t="s">
        <v>56</v>
      </c>
      <c r="C28" s="195" t="s">
        <v>1158</v>
      </c>
      <c r="D28" s="195" t="s">
        <v>1159</v>
      </c>
      <c r="E28" s="196" t="s">
        <v>2</v>
      </c>
      <c r="F28" s="195" t="s">
        <v>56</v>
      </c>
      <c r="G28" s="195" t="s">
        <v>1158</v>
      </c>
      <c r="H28" s="195" t="s">
        <v>1159</v>
      </c>
      <c r="I28" s="196" t="s">
        <v>2</v>
      </c>
      <c r="J28" s="195" t="s">
        <v>56</v>
      </c>
      <c r="K28" s="977" t="s">
        <v>1158</v>
      </c>
      <c r="L28" s="195" t="s">
        <v>1159</v>
      </c>
      <c r="M28" s="196" t="s">
        <v>2</v>
      </c>
    </row>
    <row r="29" spans="1:13" s="99" customFormat="1" ht="12.75" customHeight="1">
      <c r="A29" s="1987" t="s">
        <v>361</v>
      </c>
      <c r="B29" s="195" t="s">
        <v>62</v>
      </c>
      <c r="C29" s="195"/>
      <c r="D29" s="195"/>
      <c r="E29" s="196" t="s">
        <v>60</v>
      </c>
      <c r="F29" s="195" t="s">
        <v>62</v>
      </c>
      <c r="G29" s="195"/>
      <c r="H29" s="195"/>
      <c r="I29" s="196" t="s">
        <v>60</v>
      </c>
      <c r="J29" s="195" t="s">
        <v>62</v>
      </c>
      <c r="K29" s="977"/>
      <c r="L29" s="195"/>
      <c r="M29" s="196" t="s">
        <v>60</v>
      </c>
    </row>
    <row r="30" spans="1:13" s="99" customFormat="1" ht="12.75" customHeight="1" thickBot="1">
      <c r="A30" s="1988"/>
      <c r="B30" s="1430"/>
      <c r="C30" s="1430"/>
      <c r="D30" s="1430"/>
      <c r="E30" s="1431" t="s">
        <v>61</v>
      </c>
      <c r="F30" s="1430"/>
      <c r="G30" s="1430"/>
      <c r="H30" s="1430"/>
      <c r="I30" s="1431" t="s">
        <v>61</v>
      </c>
      <c r="J30" s="1430"/>
      <c r="K30" s="1432"/>
      <c r="L30" s="1430"/>
      <c r="M30" s="1430" t="s">
        <v>61</v>
      </c>
    </row>
    <row r="31" spans="1:13" s="100" customFormat="1" ht="17.25" hidden="1" customHeight="1">
      <c r="A31" s="83">
        <v>2016</v>
      </c>
      <c r="B31" s="521"/>
      <c r="C31" s="522"/>
      <c r="D31" s="522"/>
      <c r="E31" s="522"/>
      <c r="F31" s="523"/>
      <c r="G31" s="523"/>
      <c r="H31" s="523"/>
      <c r="I31" s="523"/>
      <c r="J31" s="523"/>
      <c r="K31" s="523"/>
      <c r="L31" s="524"/>
      <c r="M31" s="524"/>
    </row>
    <row r="32" spans="1:13" s="100" customFormat="1" ht="24.95" hidden="1" customHeight="1">
      <c r="A32" s="83">
        <v>2017</v>
      </c>
      <c r="B32" s="521"/>
      <c r="C32" s="525"/>
      <c r="D32" s="525"/>
      <c r="E32" s="525"/>
      <c r="F32" s="526"/>
      <c r="G32" s="526"/>
      <c r="H32" s="526"/>
      <c r="I32" s="526"/>
      <c r="J32" s="526"/>
      <c r="K32" s="526"/>
      <c r="L32" s="527"/>
      <c r="M32" s="524"/>
    </row>
    <row r="33" spans="1:13" s="100" customFormat="1" ht="30" hidden="1" customHeight="1">
      <c r="A33" s="83">
        <v>2018</v>
      </c>
      <c r="B33" s="501">
        <v>0</v>
      </c>
      <c r="C33" s="442">
        <v>0</v>
      </c>
      <c r="D33" s="442">
        <v>0</v>
      </c>
      <c r="E33" s="442">
        <v>0</v>
      </c>
      <c r="F33" s="442">
        <v>0</v>
      </c>
      <c r="G33" s="442">
        <v>0</v>
      </c>
      <c r="H33" s="442">
        <v>0</v>
      </c>
      <c r="I33" s="442">
        <v>0</v>
      </c>
      <c r="J33" s="442">
        <v>0</v>
      </c>
      <c r="K33" s="442">
        <v>0</v>
      </c>
      <c r="L33" s="442">
        <v>0</v>
      </c>
      <c r="M33" s="442">
        <v>0</v>
      </c>
    </row>
    <row r="34" spans="1:13" s="100" customFormat="1" ht="30" customHeight="1">
      <c r="A34" s="83">
        <v>2019</v>
      </c>
      <c r="B34" s="501">
        <v>0</v>
      </c>
      <c r="C34" s="442">
        <v>0</v>
      </c>
      <c r="D34" s="442">
        <v>0</v>
      </c>
      <c r="E34" s="442">
        <v>0</v>
      </c>
      <c r="F34" s="442">
        <v>0</v>
      </c>
      <c r="G34" s="442">
        <v>0</v>
      </c>
      <c r="H34" s="442">
        <v>0</v>
      </c>
      <c r="I34" s="442">
        <v>0</v>
      </c>
      <c r="J34" s="442">
        <v>0</v>
      </c>
      <c r="K34" s="442">
        <v>0</v>
      </c>
      <c r="L34" s="442">
        <v>0</v>
      </c>
      <c r="M34" s="442">
        <v>0</v>
      </c>
    </row>
    <row r="35" spans="1:13" s="100" customFormat="1" ht="30" customHeight="1">
      <c r="A35" s="83">
        <v>2020</v>
      </c>
      <c r="B35" s="501">
        <v>0</v>
      </c>
      <c r="C35" s="442">
        <v>0</v>
      </c>
      <c r="D35" s="442">
        <v>0</v>
      </c>
      <c r="E35" s="442">
        <v>0</v>
      </c>
      <c r="F35" s="442">
        <v>0</v>
      </c>
      <c r="G35" s="442">
        <v>0</v>
      </c>
      <c r="H35" s="442">
        <v>0</v>
      </c>
      <c r="I35" s="442">
        <v>0</v>
      </c>
      <c r="J35" s="442">
        <v>0</v>
      </c>
      <c r="K35" s="442">
        <v>0</v>
      </c>
      <c r="L35" s="442">
        <v>0</v>
      </c>
      <c r="M35" s="442">
        <v>0</v>
      </c>
    </row>
    <row r="36" spans="1:13" s="100" customFormat="1" ht="30" customHeight="1">
      <c r="A36" s="83">
        <v>2021</v>
      </c>
      <c r="B36" s="501">
        <v>0</v>
      </c>
      <c r="C36" s="442">
        <v>0</v>
      </c>
      <c r="D36" s="442">
        <v>0</v>
      </c>
      <c r="E36" s="442">
        <v>0</v>
      </c>
      <c r="F36" s="442">
        <v>0</v>
      </c>
      <c r="G36" s="442">
        <v>0</v>
      </c>
      <c r="H36" s="442">
        <v>0</v>
      </c>
      <c r="I36" s="442">
        <v>0</v>
      </c>
      <c r="J36" s="442">
        <v>0</v>
      </c>
      <c r="K36" s="442">
        <v>0</v>
      </c>
      <c r="L36" s="442">
        <v>0</v>
      </c>
      <c r="M36" s="442">
        <v>0</v>
      </c>
    </row>
    <row r="37" spans="1:13" s="100" customFormat="1" ht="30" customHeight="1">
      <c r="A37" s="83">
        <v>2022</v>
      </c>
      <c r="B37" s="501">
        <v>0</v>
      </c>
      <c r="C37" s="442">
        <v>0</v>
      </c>
      <c r="D37" s="442">
        <v>0</v>
      </c>
      <c r="E37" s="442">
        <v>0</v>
      </c>
      <c r="F37" s="442">
        <v>0</v>
      </c>
      <c r="G37" s="442">
        <v>0</v>
      </c>
      <c r="H37" s="442">
        <v>0</v>
      </c>
      <c r="I37" s="442">
        <v>0</v>
      </c>
      <c r="J37" s="442">
        <v>0</v>
      </c>
      <c r="K37" s="442">
        <v>0</v>
      </c>
      <c r="L37" s="442">
        <v>0</v>
      </c>
      <c r="M37" s="442">
        <v>0</v>
      </c>
    </row>
    <row r="38" spans="1:13" s="100" customFormat="1" ht="30" customHeight="1">
      <c r="A38" s="83">
        <v>2023</v>
      </c>
      <c r="B38" s="501">
        <v>0</v>
      </c>
      <c r="C38" s="442">
        <v>0</v>
      </c>
      <c r="D38" s="442">
        <v>0</v>
      </c>
      <c r="E38" s="442">
        <v>0</v>
      </c>
      <c r="F38" s="442">
        <v>0</v>
      </c>
      <c r="G38" s="442">
        <v>0</v>
      </c>
      <c r="H38" s="442">
        <v>0</v>
      </c>
      <c r="I38" s="442">
        <v>0</v>
      </c>
      <c r="J38" s="442">
        <v>0</v>
      </c>
      <c r="K38" s="442">
        <v>0</v>
      </c>
      <c r="L38" s="442">
        <v>0</v>
      </c>
      <c r="M38" s="442">
        <v>0</v>
      </c>
    </row>
    <row r="39" spans="1:13" s="103" customFormat="1" ht="30" customHeight="1" thickBot="1">
      <c r="A39" s="529">
        <v>2024</v>
      </c>
      <c r="B39" s="676">
        <v>0</v>
      </c>
      <c r="C39" s="677">
        <v>0</v>
      </c>
      <c r="D39" s="677">
        <v>0</v>
      </c>
      <c r="E39" s="677">
        <v>0</v>
      </c>
      <c r="F39" s="677">
        <v>0</v>
      </c>
      <c r="G39" s="677">
        <v>0</v>
      </c>
      <c r="H39" s="677">
        <v>0</v>
      </c>
      <c r="I39" s="677">
        <v>0</v>
      </c>
      <c r="J39" s="677">
        <v>0</v>
      </c>
      <c r="K39" s="677">
        <v>0</v>
      </c>
      <c r="L39" s="677">
        <v>0</v>
      </c>
      <c r="M39" s="677">
        <v>0</v>
      </c>
    </row>
    <row r="40" spans="1:13" s="946" customFormat="1" ht="17.100000000000001" customHeight="1">
      <c r="A40" s="1986" t="s">
        <v>1559</v>
      </c>
      <c r="B40" s="1933"/>
      <c r="C40" s="1933"/>
      <c r="D40" s="1933"/>
      <c r="E40" s="1933"/>
      <c r="F40" s="1933"/>
      <c r="G40" s="1933"/>
      <c r="H40" s="1933"/>
      <c r="I40" s="1933"/>
      <c r="J40" s="1933"/>
      <c r="K40" s="1933"/>
      <c r="L40" s="1933"/>
      <c r="M40" s="1933"/>
    </row>
    <row r="41" spans="1:13" s="78" customFormat="1" ht="15" customHeight="1">
      <c r="A41" s="1759" t="s">
        <v>1556</v>
      </c>
      <c r="B41" s="1759"/>
      <c r="C41" s="1759"/>
      <c r="D41" s="1759"/>
      <c r="E41" s="1759"/>
      <c r="F41" s="1759"/>
      <c r="G41" s="1759"/>
      <c r="H41" s="1759"/>
      <c r="I41" s="1759"/>
      <c r="J41" s="1759"/>
      <c r="K41" s="1759"/>
      <c r="L41" s="1759"/>
      <c r="M41" s="1759"/>
    </row>
    <row r="42" spans="1:13" s="78" customFormat="1" ht="15" customHeight="1">
      <c r="A42" s="1759" t="s">
        <v>1557</v>
      </c>
      <c r="B42" s="1759"/>
      <c r="C42" s="1759"/>
      <c r="D42" s="1759"/>
      <c r="E42" s="1759"/>
      <c r="F42" s="1759"/>
      <c r="G42" s="1759"/>
      <c r="H42" s="1759"/>
      <c r="I42" s="1759"/>
      <c r="J42" s="1759"/>
      <c r="K42" s="1759"/>
      <c r="L42" s="1759"/>
      <c r="M42" s="1759"/>
    </row>
    <row r="43" spans="1:13" ht="15" customHeight="1">
      <c r="A43" s="1509" t="s">
        <v>1555</v>
      </c>
      <c r="B43" s="1508"/>
      <c r="C43" s="1508"/>
      <c r="D43" s="1508"/>
      <c r="E43" s="1508"/>
      <c r="F43" s="1508"/>
      <c r="G43" s="1508"/>
      <c r="H43" s="1508"/>
      <c r="I43" s="1508"/>
      <c r="J43" s="1508"/>
      <c r="K43" s="1508"/>
    </row>
  </sheetData>
  <mergeCells count="22">
    <mergeCell ref="A2:M2"/>
    <mergeCell ref="A3:M3"/>
    <mergeCell ref="J6:M6"/>
    <mergeCell ref="J7:M7"/>
    <mergeCell ref="F5:M5"/>
    <mergeCell ref="B5:E5"/>
    <mergeCell ref="B7:E7"/>
    <mergeCell ref="A40:M40"/>
    <mergeCell ref="A41:M41"/>
    <mergeCell ref="A42:M42"/>
    <mergeCell ref="A29:A30"/>
    <mergeCell ref="A5:A6"/>
    <mergeCell ref="A11:A12"/>
    <mergeCell ref="B23:M23"/>
    <mergeCell ref="B24:E24"/>
    <mergeCell ref="F24:I24"/>
    <mergeCell ref="F25:I25"/>
    <mergeCell ref="A22:J22"/>
    <mergeCell ref="J24:M24"/>
    <mergeCell ref="B25:E25"/>
    <mergeCell ref="J25:M25"/>
    <mergeCell ref="A23:A24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zoomScaleSheetLayoutView="100" workbookViewId="0">
      <selection activeCell="O19" sqref="O19"/>
    </sheetView>
  </sheetViews>
  <sheetFormatPr defaultColWidth="8.88671875" defaultRowHeight="16.5"/>
  <cols>
    <col min="1" max="1" width="7.44140625" style="1174" customWidth="1"/>
    <col min="2" max="4" width="6.77734375" style="1174" customWidth="1"/>
    <col min="5" max="5" width="7.44140625" style="1174" customWidth="1"/>
    <col min="6" max="8" width="6.77734375" style="1174" customWidth="1"/>
    <col min="9" max="9" width="7.21875" style="1174" customWidth="1"/>
    <col min="10" max="11" width="7.33203125" style="1174" customWidth="1"/>
    <col min="12" max="16384" width="8.88671875" style="94"/>
  </cols>
  <sheetData>
    <row r="1" spans="1:11" s="95" customFormat="1" ht="12.95" customHeight="1">
      <c r="A1" s="992"/>
      <c r="B1" s="1171"/>
      <c r="C1" s="1171"/>
      <c r="D1" s="1171"/>
      <c r="E1" s="1171"/>
      <c r="F1" s="1171"/>
      <c r="G1" s="1171"/>
      <c r="H1" s="1171"/>
      <c r="I1" s="1171"/>
      <c r="J1" s="1171"/>
      <c r="K1" s="1171"/>
    </row>
    <row r="2" spans="1:11" s="96" customFormat="1" ht="30" customHeight="1">
      <c r="A2" s="2001" t="s">
        <v>1170</v>
      </c>
      <c r="B2" s="2001"/>
      <c r="C2" s="2001"/>
      <c r="D2" s="2001"/>
      <c r="E2" s="2001"/>
      <c r="F2" s="2001"/>
      <c r="G2" s="2001"/>
      <c r="H2" s="2001"/>
      <c r="I2" s="2001"/>
      <c r="J2" s="2001"/>
      <c r="K2" s="2001"/>
    </row>
    <row r="3" spans="1:11" s="97" customFormat="1" ht="24.95" customHeight="1">
      <c r="A3" s="2002" t="s">
        <v>428</v>
      </c>
      <c r="B3" s="2002"/>
      <c r="C3" s="2002"/>
      <c r="D3" s="2002"/>
      <c r="E3" s="2002"/>
      <c r="F3" s="2002"/>
      <c r="G3" s="2002"/>
      <c r="H3" s="2002"/>
      <c r="I3" s="2002"/>
      <c r="J3" s="2002"/>
      <c r="K3" s="2002"/>
    </row>
    <row r="4" spans="1:11" s="98" customFormat="1" ht="18" customHeight="1" thickBot="1">
      <c r="A4" s="1173" t="s">
        <v>1012</v>
      </c>
      <c r="B4" s="185"/>
      <c r="C4" s="186"/>
      <c r="D4" s="186"/>
      <c r="E4" s="186"/>
      <c r="F4" s="186"/>
      <c r="G4" s="187"/>
      <c r="H4" s="187"/>
      <c r="I4" s="187"/>
      <c r="J4" s="187"/>
      <c r="K4" s="979" t="s">
        <v>191</v>
      </c>
    </row>
    <row r="5" spans="1:11" s="99" customFormat="1" ht="24.95" customHeight="1">
      <c r="A5" s="1989" t="s">
        <v>1156</v>
      </c>
      <c r="B5" s="2003" t="s">
        <v>1175</v>
      </c>
      <c r="C5" s="2004"/>
      <c r="D5" s="2004"/>
      <c r="E5" s="2004"/>
      <c r="F5" s="2004"/>
      <c r="G5" s="2004"/>
      <c r="H5" s="2004"/>
      <c r="I5" s="2004"/>
      <c r="J5" s="2004"/>
      <c r="K5" s="2004"/>
    </row>
    <row r="6" spans="1:11" s="99" customFormat="1" ht="20.100000000000001" customHeight="1">
      <c r="A6" s="1987"/>
      <c r="B6" s="2025" t="s">
        <v>1176</v>
      </c>
      <c r="C6" s="2026"/>
      <c r="D6" s="2026"/>
      <c r="E6" s="2026"/>
      <c r="F6" s="2023" t="s">
        <v>1177</v>
      </c>
      <c r="G6" s="2024"/>
      <c r="H6" s="2024"/>
      <c r="I6" s="2024"/>
      <c r="J6" s="2027" t="s">
        <v>1178</v>
      </c>
      <c r="K6" s="2028"/>
    </row>
    <row r="7" spans="1:11" s="99" customFormat="1" ht="27" customHeight="1">
      <c r="A7" s="978"/>
      <c r="B7" s="1997" t="s">
        <v>192</v>
      </c>
      <c r="C7" s="1998"/>
      <c r="D7" s="1998"/>
      <c r="E7" s="1998"/>
      <c r="F7" s="1997" t="s">
        <v>59</v>
      </c>
      <c r="G7" s="1998"/>
      <c r="H7" s="1998"/>
      <c r="I7" s="1998"/>
      <c r="J7" s="2012" t="s">
        <v>1216</v>
      </c>
      <c r="K7" s="2013"/>
    </row>
    <row r="8" spans="1:11" s="99" customFormat="1" ht="20.100000000000001" customHeight="1">
      <c r="A8" s="978"/>
      <c r="B8" s="192" t="s">
        <v>1149</v>
      </c>
      <c r="C8" s="192" t="s">
        <v>1150</v>
      </c>
      <c r="D8" s="192" t="s">
        <v>1151</v>
      </c>
      <c r="E8" s="193" t="s">
        <v>1152</v>
      </c>
      <c r="F8" s="194" t="s">
        <v>1149</v>
      </c>
      <c r="G8" s="194" t="s">
        <v>1150</v>
      </c>
      <c r="H8" s="194" t="s">
        <v>1151</v>
      </c>
      <c r="I8" s="472" t="s">
        <v>1152</v>
      </c>
      <c r="J8" s="192" t="s">
        <v>1149</v>
      </c>
      <c r="K8" s="192" t="s">
        <v>1150</v>
      </c>
    </row>
    <row r="9" spans="1:11" s="99" customFormat="1" ht="12.75" customHeight="1">
      <c r="A9" s="978"/>
      <c r="B9" s="195"/>
      <c r="C9" s="195"/>
      <c r="D9" s="195"/>
      <c r="E9" s="195" t="s">
        <v>1153</v>
      </c>
      <c r="F9" s="196"/>
      <c r="G9" s="196"/>
      <c r="H9" s="196"/>
      <c r="I9" s="977" t="s">
        <v>1153</v>
      </c>
      <c r="J9" s="195"/>
      <c r="K9" s="195"/>
    </row>
    <row r="10" spans="1:11" s="99" customFormat="1" ht="15.75" customHeight="1">
      <c r="A10" s="978"/>
      <c r="B10" s="1180" t="s">
        <v>56</v>
      </c>
      <c r="C10" s="1180" t="s">
        <v>1164</v>
      </c>
      <c r="D10" s="1180" t="s">
        <v>1166</v>
      </c>
      <c r="E10" s="1180" t="s">
        <v>2</v>
      </c>
      <c r="F10" s="1181" t="s">
        <v>56</v>
      </c>
      <c r="G10" s="1181" t="s">
        <v>1164</v>
      </c>
      <c r="H10" s="1181" t="s">
        <v>1166</v>
      </c>
      <c r="I10" s="1182" t="s">
        <v>2</v>
      </c>
      <c r="J10" s="1180" t="s">
        <v>56</v>
      </c>
      <c r="K10" s="1180" t="s">
        <v>1164</v>
      </c>
    </row>
    <row r="11" spans="1:11" s="99" customFormat="1" ht="12.75" customHeight="1">
      <c r="A11" s="1990" t="s">
        <v>361</v>
      </c>
      <c r="B11" s="1180" t="s">
        <v>62</v>
      </c>
      <c r="C11" s="1180" t="s">
        <v>1162</v>
      </c>
      <c r="D11" s="1180" t="s">
        <v>1168</v>
      </c>
      <c r="E11" s="1180" t="s">
        <v>60</v>
      </c>
      <c r="F11" s="1180" t="s">
        <v>62</v>
      </c>
      <c r="G11" s="1180" t="s">
        <v>1162</v>
      </c>
      <c r="H11" s="1180" t="s">
        <v>1168</v>
      </c>
      <c r="I11" s="1182" t="s">
        <v>60</v>
      </c>
      <c r="J11" s="1180" t="s">
        <v>62</v>
      </c>
      <c r="K11" s="1180" t="s">
        <v>1162</v>
      </c>
    </row>
    <row r="12" spans="1:11" s="99" customFormat="1" ht="12.75" customHeight="1" thickBot="1">
      <c r="A12" s="1991"/>
      <c r="B12" s="1427"/>
      <c r="C12" s="1427"/>
      <c r="D12" s="1427"/>
      <c r="E12" s="1427" t="s">
        <v>61</v>
      </c>
      <c r="F12" s="1427"/>
      <c r="G12" s="1427"/>
      <c r="H12" s="1427"/>
      <c r="I12" s="1429" t="s">
        <v>61</v>
      </c>
      <c r="J12" s="1427"/>
      <c r="K12" s="1427"/>
    </row>
    <row r="13" spans="1:11" s="100" customFormat="1" ht="17.25" hidden="1" customHeight="1">
      <c r="A13" s="83">
        <v>2016</v>
      </c>
      <c r="B13" s="528">
        <v>1</v>
      </c>
      <c r="C13" s="102">
        <v>25</v>
      </c>
      <c r="D13" s="102">
        <v>24</v>
      </c>
      <c r="E13" s="102">
        <v>40</v>
      </c>
      <c r="F13" s="90">
        <v>1</v>
      </c>
      <c r="G13" s="90">
        <v>25</v>
      </c>
      <c r="H13" s="90">
        <v>24</v>
      </c>
      <c r="I13" s="90">
        <v>40</v>
      </c>
      <c r="J13" s="368">
        <v>0</v>
      </c>
      <c r="K13" s="368">
        <v>0</v>
      </c>
    </row>
    <row r="14" spans="1:11" s="100" customFormat="1" ht="24.95" hidden="1" customHeight="1">
      <c r="A14" s="83">
        <v>2017</v>
      </c>
      <c r="B14" s="528">
        <v>1</v>
      </c>
      <c r="C14" s="102">
        <v>36</v>
      </c>
      <c r="D14" s="102">
        <v>28</v>
      </c>
      <c r="E14" s="102">
        <v>9</v>
      </c>
      <c r="F14" s="90">
        <v>1</v>
      </c>
      <c r="G14" s="90">
        <v>36</v>
      </c>
      <c r="H14" s="90">
        <v>28</v>
      </c>
      <c r="I14" s="90">
        <v>9</v>
      </c>
      <c r="J14" s="368">
        <v>0</v>
      </c>
      <c r="K14" s="368">
        <v>0</v>
      </c>
    </row>
    <row r="15" spans="1:11" s="100" customFormat="1" ht="30" hidden="1" customHeight="1">
      <c r="A15" s="83">
        <v>2018</v>
      </c>
      <c r="B15" s="528">
        <v>1</v>
      </c>
      <c r="C15" s="102">
        <v>27</v>
      </c>
      <c r="D15" s="102">
        <v>31</v>
      </c>
      <c r="E15" s="102">
        <v>4</v>
      </c>
      <c r="F15" s="90">
        <v>1</v>
      </c>
      <c r="G15" s="90">
        <v>27</v>
      </c>
      <c r="H15" s="90">
        <v>31</v>
      </c>
      <c r="I15" s="90">
        <v>4</v>
      </c>
      <c r="J15" s="368">
        <v>0</v>
      </c>
      <c r="K15" s="368">
        <v>0</v>
      </c>
    </row>
    <row r="16" spans="1:11" s="100" customFormat="1" ht="30" customHeight="1">
      <c r="A16" s="83">
        <v>2019</v>
      </c>
      <c r="B16" s="528">
        <v>1</v>
      </c>
      <c r="C16" s="102">
        <v>15</v>
      </c>
      <c r="D16" s="102">
        <v>13</v>
      </c>
      <c r="E16" s="102">
        <v>6</v>
      </c>
      <c r="F16" s="90">
        <v>1</v>
      </c>
      <c r="G16" s="90">
        <v>15</v>
      </c>
      <c r="H16" s="90">
        <v>13</v>
      </c>
      <c r="I16" s="90">
        <v>6</v>
      </c>
      <c r="J16" s="368">
        <v>0</v>
      </c>
      <c r="K16" s="368">
        <v>0</v>
      </c>
    </row>
    <row r="17" spans="1:11" s="100" customFormat="1" ht="30" customHeight="1">
      <c r="A17" s="83">
        <v>2020</v>
      </c>
      <c r="B17" s="528">
        <v>1</v>
      </c>
      <c r="C17" s="102">
        <v>18</v>
      </c>
      <c r="D17" s="102">
        <v>17</v>
      </c>
      <c r="E17" s="102">
        <v>7</v>
      </c>
      <c r="F17" s="90">
        <v>1</v>
      </c>
      <c r="G17" s="90">
        <v>18</v>
      </c>
      <c r="H17" s="90">
        <v>17</v>
      </c>
      <c r="I17" s="90">
        <v>7</v>
      </c>
      <c r="J17" s="368">
        <v>0</v>
      </c>
      <c r="K17" s="368">
        <v>0</v>
      </c>
    </row>
    <row r="18" spans="1:11" s="100" customFormat="1" ht="30" customHeight="1">
      <c r="A18" s="83">
        <v>2021</v>
      </c>
      <c r="B18" s="528">
        <v>1</v>
      </c>
      <c r="C18" s="102">
        <v>15</v>
      </c>
      <c r="D18" s="102">
        <v>17</v>
      </c>
      <c r="E18" s="102">
        <v>5</v>
      </c>
      <c r="F18" s="90">
        <v>1</v>
      </c>
      <c r="G18" s="90">
        <v>15</v>
      </c>
      <c r="H18" s="90">
        <v>17</v>
      </c>
      <c r="I18" s="90">
        <v>5</v>
      </c>
      <c r="J18" s="368">
        <v>0</v>
      </c>
      <c r="K18" s="368">
        <v>0</v>
      </c>
    </row>
    <row r="19" spans="1:11" s="100" customFormat="1" ht="30" customHeight="1">
      <c r="A19" s="83">
        <v>2022</v>
      </c>
      <c r="B19" s="528">
        <v>1</v>
      </c>
      <c r="C19" s="102">
        <v>8</v>
      </c>
      <c r="D19" s="102">
        <v>12</v>
      </c>
      <c r="E19" s="102">
        <v>1</v>
      </c>
      <c r="F19" s="90">
        <v>1</v>
      </c>
      <c r="G19" s="90">
        <v>8</v>
      </c>
      <c r="H19" s="90">
        <v>12</v>
      </c>
      <c r="I19" s="90">
        <v>1</v>
      </c>
      <c r="J19" s="368">
        <v>0</v>
      </c>
      <c r="K19" s="368">
        <v>0</v>
      </c>
    </row>
    <row r="20" spans="1:11" s="100" customFormat="1" ht="30" customHeight="1">
      <c r="A20" s="83">
        <v>2023</v>
      </c>
      <c r="B20" s="528">
        <v>1</v>
      </c>
      <c r="C20" s="102">
        <v>28</v>
      </c>
      <c r="D20" s="102">
        <v>25</v>
      </c>
      <c r="E20" s="102">
        <v>4</v>
      </c>
      <c r="F20" s="90">
        <v>1</v>
      </c>
      <c r="G20" s="90">
        <v>28</v>
      </c>
      <c r="H20" s="90">
        <v>25</v>
      </c>
      <c r="I20" s="90">
        <v>4</v>
      </c>
      <c r="J20" s="368">
        <v>0</v>
      </c>
      <c r="K20" s="368">
        <v>0</v>
      </c>
    </row>
    <row r="21" spans="1:11" s="103" customFormat="1" ht="30" customHeight="1" thickBot="1">
      <c r="A21" s="84">
        <v>2024</v>
      </c>
      <c r="B21" s="698">
        <v>1</v>
      </c>
      <c r="C21" s="699">
        <v>27</v>
      </c>
      <c r="D21" s="699">
        <v>25</v>
      </c>
      <c r="E21" s="699">
        <v>6</v>
      </c>
      <c r="F21" s="700">
        <v>1</v>
      </c>
      <c r="G21" s="700">
        <v>27</v>
      </c>
      <c r="H21" s="700">
        <v>25</v>
      </c>
      <c r="I21" s="700">
        <v>6</v>
      </c>
      <c r="J21" s="701">
        <v>0</v>
      </c>
      <c r="K21" s="701">
        <v>0</v>
      </c>
    </row>
    <row r="22" spans="1:11" s="104" customFormat="1" ht="15" customHeight="1" thickBot="1">
      <c r="A22" s="2015"/>
      <c r="B22" s="2015"/>
      <c r="C22" s="2015"/>
      <c r="D22" s="2015"/>
      <c r="E22" s="2015"/>
      <c r="F22" s="2015"/>
      <c r="G22" s="2015"/>
      <c r="H22" s="2015"/>
      <c r="I22" s="2015"/>
      <c r="J22" s="2015"/>
      <c r="K22" s="197"/>
    </row>
    <row r="23" spans="1:11" s="99" customFormat="1" ht="24.95" customHeight="1">
      <c r="A23" s="1989" t="s">
        <v>1156</v>
      </c>
      <c r="B23" s="2014" t="s">
        <v>1171</v>
      </c>
      <c r="C23" s="2004"/>
      <c r="D23" s="2004"/>
      <c r="E23" s="2004"/>
      <c r="F23" s="2004"/>
      <c r="G23" s="2004"/>
      <c r="H23" s="2004"/>
      <c r="I23" s="2004"/>
      <c r="J23" s="2004"/>
      <c r="K23" s="2004"/>
    </row>
    <row r="24" spans="1:11" s="99" customFormat="1" ht="20.100000000000001" customHeight="1">
      <c r="A24" s="1987"/>
      <c r="B24" s="2010" t="s">
        <v>1552</v>
      </c>
      <c r="C24" s="2011"/>
      <c r="D24" s="2016" t="s">
        <v>1172</v>
      </c>
      <c r="E24" s="2011"/>
      <c r="F24" s="2011"/>
      <c r="G24" s="2017"/>
      <c r="H24" s="2016" t="s">
        <v>1173</v>
      </c>
      <c r="I24" s="2011"/>
      <c r="J24" s="2011"/>
      <c r="K24" s="2017"/>
    </row>
    <row r="25" spans="1:11" s="99" customFormat="1" ht="27" customHeight="1">
      <c r="A25" s="978"/>
      <c r="B25" s="2012" t="s">
        <v>1551</v>
      </c>
      <c r="C25" s="2013"/>
      <c r="D25" s="2018" t="s">
        <v>427</v>
      </c>
      <c r="E25" s="2013"/>
      <c r="F25" s="2013"/>
      <c r="G25" s="2019"/>
      <c r="H25" s="2020"/>
      <c r="I25" s="2021"/>
      <c r="J25" s="2021"/>
      <c r="K25" s="2022"/>
    </row>
    <row r="26" spans="1:11" s="99" customFormat="1" ht="20.100000000000001" customHeight="1">
      <c r="A26" s="978"/>
      <c r="B26" s="1183" t="s">
        <v>1151</v>
      </c>
      <c r="C26" s="1340" t="s">
        <v>1152</v>
      </c>
      <c r="D26" s="1183" t="s">
        <v>1149</v>
      </c>
      <c r="E26" s="1183" t="s">
        <v>1150</v>
      </c>
      <c r="F26" s="1183" t="s">
        <v>1151</v>
      </c>
      <c r="G26" s="1183" t="s">
        <v>1152</v>
      </c>
      <c r="H26" s="1183" t="s">
        <v>1149</v>
      </c>
      <c r="I26" s="1183" t="s">
        <v>1150</v>
      </c>
      <c r="J26" s="1183" t="s">
        <v>1151</v>
      </c>
      <c r="K26" s="1183" t="s">
        <v>1152</v>
      </c>
    </row>
    <row r="27" spans="1:11" s="99" customFormat="1" ht="13.5" customHeight="1">
      <c r="A27" s="978"/>
      <c r="B27" s="1180"/>
      <c r="C27" s="1182" t="s">
        <v>1153</v>
      </c>
      <c r="D27" s="1180"/>
      <c r="E27" s="1180"/>
      <c r="F27" s="1180"/>
      <c r="G27" s="1180" t="s">
        <v>1153</v>
      </c>
      <c r="H27" s="1180"/>
      <c r="I27" s="1180"/>
      <c r="J27" s="1180"/>
      <c r="K27" s="1180" t="s">
        <v>1153</v>
      </c>
    </row>
    <row r="28" spans="1:11" s="99" customFormat="1" ht="16.5" customHeight="1">
      <c r="A28" s="978"/>
      <c r="B28" s="1180" t="s">
        <v>1166</v>
      </c>
      <c r="C28" s="1185" t="s">
        <v>2</v>
      </c>
      <c r="D28" s="1180" t="s">
        <v>56</v>
      </c>
      <c r="E28" s="1180" t="s">
        <v>1164</v>
      </c>
      <c r="F28" s="1180" t="s">
        <v>1166</v>
      </c>
      <c r="G28" s="1181" t="s">
        <v>2</v>
      </c>
      <c r="H28" s="1180" t="s">
        <v>56</v>
      </c>
      <c r="I28" s="1180" t="s">
        <v>1164</v>
      </c>
      <c r="J28" s="1180" t="s">
        <v>1166</v>
      </c>
      <c r="K28" s="1181" t="s">
        <v>2</v>
      </c>
    </row>
    <row r="29" spans="1:11" s="99" customFormat="1" ht="12.75" customHeight="1">
      <c r="A29" s="1990" t="s">
        <v>361</v>
      </c>
      <c r="B29" s="1180" t="s">
        <v>1168</v>
      </c>
      <c r="C29" s="1185" t="s">
        <v>60</v>
      </c>
      <c r="D29" s="1180" t="s">
        <v>62</v>
      </c>
      <c r="E29" s="1180" t="s">
        <v>1162</v>
      </c>
      <c r="F29" s="1180" t="s">
        <v>1168</v>
      </c>
      <c r="G29" s="1181" t="s">
        <v>60</v>
      </c>
      <c r="H29" s="1180" t="s">
        <v>62</v>
      </c>
      <c r="I29" s="1180" t="s">
        <v>1162</v>
      </c>
      <c r="J29" s="1180" t="s">
        <v>1168</v>
      </c>
      <c r="K29" s="1181" t="s">
        <v>60</v>
      </c>
    </row>
    <row r="30" spans="1:11" s="99" customFormat="1" ht="12.75" customHeight="1" thickBot="1">
      <c r="A30" s="1991"/>
      <c r="B30" s="1427"/>
      <c r="C30" s="1433" t="s">
        <v>61</v>
      </c>
      <c r="D30" s="1427"/>
      <c r="E30" s="1427"/>
      <c r="F30" s="1427"/>
      <c r="G30" s="1428" t="s">
        <v>61</v>
      </c>
      <c r="H30" s="1427"/>
      <c r="I30" s="1427"/>
      <c r="J30" s="1427"/>
      <c r="K30" s="1428" t="s">
        <v>61</v>
      </c>
    </row>
    <row r="31" spans="1:11" s="100" customFormat="1" ht="17.25" hidden="1" customHeight="1">
      <c r="A31" s="83">
        <v>2016</v>
      </c>
      <c r="B31" s="501">
        <v>0</v>
      </c>
      <c r="C31" s="368">
        <v>0</v>
      </c>
      <c r="D31" s="368">
        <v>0</v>
      </c>
      <c r="E31" s="368">
        <v>0</v>
      </c>
      <c r="F31" s="368">
        <v>0</v>
      </c>
      <c r="G31" s="368">
        <v>0</v>
      </c>
      <c r="H31" s="368">
        <v>0</v>
      </c>
      <c r="I31" s="368">
        <v>0</v>
      </c>
      <c r="J31" s="368">
        <v>0</v>
      </c>
      <c r="K31" s="368">
        <v>0</v>
      </c>
    </row>
    <row r="32" spans="1:11" s="100" customFormat="1" ht="24.95" hidden="1" customHeight="1">
      <c r="A32" s="83">
        <v>2017</v>
      </c>
      <c r="B32" s="501">
        <v>0</v>
      </c>
      <c r="C32" s="368">
        <v>0</v>
      </c>
      <c r="D32" s="368">
        <v>0</v>
      </c>
      <c r="E32" s="368">
        <v>0</v>
      </c>
      <c r="F32" s="368">
        <v>0</v>
      </c>
      <c r="G32" s="368">
        <v>0</v>
      </c>
      <c r="H32" s="368">
        <v>0</v>
      </c>
      <c r="I32" s="368">
        <v>0</v>
      </c>
      <c r="J32" s="368">
        <v>0</v>
      </c>
      <c r="K32" s="368">
        <v>0</v>
      </c>
    </row>
    <row r="33" spans="1:13" s="100" customFormat="1" ht="30" hidden="1" customHeight="1">
      <c r="A33" s="83">
        <v>2018</v>
      </c>
      <c r="B33" s="501">
        <v>0</v>
      </c>
      <c r="C33" s="368">
        <v>0</v>
      </c>
      <c r="D33" s="368">
        <v>0</v>
      </c>
      <c r="E33" s="368">
        <v>0</v>
      </c>
      <c r="F33" s="368">
        <v>0</v>
      </c>
      <c r="G33" s="368">
        <v>0</v>
      </c>
      <c r="H33" s="368">
        <v>0</v>
      </c>
      <c r="I33" s="368">
        <v>0</v>
      </c>
      <c r="J33" s="368">
        <v>0</v>
      </c>
      <c r="K33" s="368">
        <v>0</v>
      </c>
    </row>
    <row r="34" spans="1:13" s="100" customFormat="1" ht="30" customHeight="1">
      <c r="A34" s="83">
        <v>2019</v>
      </c>
      <c r="B34" s="501">
        <v>0</v>
      </c>
      <c r="C34" s="368">
        <v>0</v>
      </c>
      <c r="D34" s="368">
        <v>0</v>
      </c>
      <c r="E34" s="368">
        <v>0</v>
      </c>
      <c r="F34" s="368">
        <v>0</v>
      </c>
      <c r="G34" s="368">
        <v>0</v>
      </c>
      <c r="H34" s="368">
        <v>0</v>
      </c>
      <c r="I34" s="368">
        <v>0</v>
      </c>
      <c r="J34" s="368">
        <v>0</v>
      </c>
      <c r="K34" s="368">
        <v>0</v>
      </c>
    </row>
    <row r="35" spans="1:13" s="100" customFormat="1" ht="30" customHeight="1">
      <c r="A35" s="83">
        <v>2020</v>
      </c>
      <c r="B35" s="501">
        <v>0</v>
      </c>
      <c r="C35" s="368">
        <v>0</v>
      </c>
      <c r="D35" s="368">
        <v>0</v>
      </c>
      <c r="E35" s="368">
        <v>0</v>
      </c>
      <c r="F35" s="368">
        <v>0</v>
      </c>
      <c r="G35" s="368">
        <v>0</v>
      </c>
      <c r="H35" s="368">
        <v>0</v>
      </c>
      <c r="I35" s="368">
        <v>0</v>
      </c>
      <c r="J35" s="368">
        <v>0</v>
      </c>
      <c r="K35" s="368">
        <v>0</v>
      </c>
    </row>
    <row r="36" spans="1:13" s="100" customFormat="1" ht="30" customHeight="1">
      <c r="A36" s="83">
        <v>2021</v>
      </c>
      <c r="B36" s="501">
        <v>0</v>
      </c>
      <c r="C36" s="368">
        <v>0</v>
      </c>
      <c r="D36" s="368">
        <v>0</v>
      </c>
      <c r="E36" s="368">
        <v>0</v>
      </c>
      <c r="F36" s="368">
        <v>0</v>
      </c>
      <c r="G36" s="368">
        <v>0</v>
      </c>
      <c r="H36" s="368">
        <v>0</v>
      </c>
      <c r="I36" s="368">
        <v>0</v>
      </c>
      <c r="J36" s="368">
        <v>0</v>
      </c>
      <c r="K36" s="368">
        <v>0</v>
      </c>
    </row>
    <row r="37" spans="1:13" s="100" customFormat="1" ht="30" customHeight="1">
      <c r="A37" s="83">
        <v>2022</v>
      </c>
      <c r="B37" s="501">
        <v>0</v>
      </c>
      <c r="C37" s="368">
        <v>0</v>
      </c>
      <c r="D37" s="368">
        <v>0</v>
      </c>
      <c r="E37" s="368">
        <v>0</v>
      </c>
      <c r="F37" s="368">
        <v>0</v>
      </c>
      <c r="G37" s="368">
        <v>0</v>
      </c>
      <c r="H37" s="368">
        <v>0</v>
      </c>
      <c r="I37" s="368">
        <v>0</v>
      </c>
      <c r="J37" s="368">
        <v>0</v>
      </c>
      <c r="K37" s="368">
        <v>0</v>
      </c>
    </row>
    <row r="38" spans="1:13" s="100" customFormat="1" ht="30" customHeight="1">
      <c r="A38" s="83">
        <v>2023</v>
      </c>
      <c r="B38" s="501">
        <v>0</v>
      </c>
      <c r="C38" s="368">
        <v>0</v>
      </c>
      <c r="D38" s="368">
        <v>0</v>
      </c>
      <c r="E38" s="368">
        <v>0</v>
      </c>
      <c r="F38" s="368">
        <v>0</v>
      </c>
      <c r="G38" s="368">
        <v>0</v>
      </c>
      <c r="H38" s="368">
        <v>0</v>
      </c>
      <c r="I38" s="368">
        <v>0</v>
      </c>
      <c r="J38" s="368">
        <v>0</v>
      </c>
      <c r="K38" s="368">
        <v>0</v>
      </c>
    </row>
    <row r="39" spans="1:13" s="103" customFormat="1" ht="30" customHeight="1" thickBot="1">
      <c r="A39" s="529">
        <v>2024</v>
      </c>
      <c r="B39" s="676">
        <v>0</v>
      </c>
      <c r="C39" s="678">
        <v>0</v>
      </c>
      <c r="D39" s="678">
        <v>0</v>
      </c>
      <c r="E39" s="678">
        <v>0</v>
      </c>
      <c r="F39" s="678">
        <v>0</v>
      </c>
      <c r="G39" s="678">
        <v>0</v>
      </c>
      <c r="H39" s="678">
        <v>0</v>
      </c>
      <c r="I39" s="678">
        <v>0</v>
      </c>
      <c r="J39" s="678">
        <v>0</v>
      </c>
      <c r="K39" s="678">
        <v>0</v>
      </c>
    </row>
    <row r="40" spans="1:13" s="78" customFormat="1" ht="17.100000000000001" customHeight="1">
      <c r="A40" s="1986" t="s">
        <v>1558</v>
      </c>
      <c r="B40" s="1933"/>
      <c r="C40" s="1933"/>
      <c r="D40" s="1933"/>
      <c r="E40" s="1933"/>
      <c r="F40" s="1933"/>
      <c r="G40" s="1933"/>
      <c r="H40" s="1933"/>
      <c r="I40" s="1933"/>
      <c r="J40" s="1933"/>
      <c r="K40" s="1933"/>
      <c r="L40" s="1933"/>
      <c r="M40" s="1933"/>
    </row>
    <row r="41" spans="1:13" s="78" customFormat="1" ht="15" customHeight="1">
      <c r="A41" s="1759" t="s">
        <v>1556</v>
      </c>
      <c r="B41" s="1759"/>
      <c r="C41" s="1759"/>
      <c r="D41" s="1759"/>
      <c r="E41" s="1759"/>
      <c r="F41" s="1759"/>
      <c r="G41" s="1759"/>
      <c r="H41" s="1759"/>
      <c r="I41" s="1759"/>
      <c r="J41" s="1759"/>
      <c r="K41" s="1759"/>
      <c r="L41" s="1759"/>
      <c r="M41" s="1759"/>
    </row>
    <row r="42" spans="1:13" s="78" customFormat="1" ht="15" customHeight="1">
      <c r="A42" s="1759" t="s">
        <v>1581</v>
      </c>
      <c r="B42" s="1759"/>
      <c r="C42" s="1759"/>
      <c r="D42" s="1759"/>
      <c r="E42" s="1759"/>
      <c r="F42" s="1759"/>
      <c r="G42" s="1759"/>
      <c r="H42" s="1759"/>
      <c r="I42" s="1759"/>
      <c r="J42" s="1759"/>
      <c r="K42" s="1759"/>
      <c r="L42" s="1759"/>
      <c r="M42" s="1759"/>
    </row>
    <row r="43" spans="1:13" ht="15" customHeight="1">
      <c r="A43" s="1509" t="s">
        <v>1555</v>
      </c>
      <c r="B43" s="1508"/>
      <c r="C43" s="1508"/>
      <c r="D43" s="1508"/>
      <c r="E43" s="1508"/>
      <c r="F43" s="1508"/>
      <c r="G43" s="1508"/>
      <c r="H43" s="1508"/>
      <c r="I43" s="1508"/>
      <c r="J43" s="1508"/>
      <c r="K43" s="1508"/>
      <c r="L43" s="1174"/>
      <c r="M43" s="1174"/>
    </row>
  </sheetData>
  <mergeCells count="24">
    <mergeCell ref="A2:K2"/>
    <mergeCell ref="A3:K3"/>
    <mergeCell ref="F6:I6"/>
    <mergeCell ref="B7:E7"/>
    <mergeCell ref="F7:I7"/>
    <mergeCell ref="B6:E6"/>
    <mergeCell ref="B5:K5"/>
    <mergeCell ref="J6:K6"/>
    <mergeCell ref="J7:K7"/>
    <mergeCell ref="A5:A6"/>
    <mergeCell ref="A40:M40"/>
    <mergeCell ref="A41:M41"/>
    <mergeCell ref="A42:M42"/>
    <mergeCell ref="A11:A12"/>
    <mergeCell ref="A23:A24"/>
    <mergeCell ref="A29:A30"/>
    <mergeCell ref="B24:C24"/>
    <mergeCell ref="B25:C25"/>
    <mergeCell ref="B23:K23"/>
    <mergeCell ref="A22:J22"/>
    <mergeCell ref="D24:G24"/>
    <mergeCell ref="H24:K24"/>
    <mergeCell ref="D25:G25"/>
    <mergeCell ref="H25:K25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zoomScaleSheetLayoutView="100" workbookViewId="0">
      <selection activeCell="K9" sqref="K9"/>
    </sheetView>
  </sheetViews>
  <sheetFormatPr defaultColWidth="8" defaultRowHeight="12.75"/>
  <cols>
    <col min="1" max="1" width="7.77734375" style="39" customWidth="1"/>
    <col min="2" max="2" width="7.109375" style="39" customWidth="1"/>
    <col min="3" max="3" width="7.44140625" style="39" customWidth="1"/>
    <col min="4" max="4" width="7.21875" style="39" customWidth="1"/>
    <col min="5" max="6" width="7.44140625" style="39" customWidth="1"/>
    <col min="7" max="7" width="8.33203125" style="39" customWidth="1"/>
    <col min="8" max="11" width="7.44140625" style="39" customWidth="1"/>
    <col min="12" max="16384" width="8" style="30"/>
  </cols>
  <sheetData>
    <row r="1" spans="1:11" s="128" customFormat="1" ht="12.95" customHeight="1">
      <c r="A1" s="1068"/>
      <c r="B1" s="1069"/>
      <c r="C1" s="1069"/>
      <c r="D1" s="1069"/>
      <c r="E1" s="1069"/>
      <c r="F1" s="1069"/>
      <c r="G1" s="1069"/>
      <c r="H1" s="1069"/>
      <c r="I1" s="1069"/>
      <c r="J1" s="1069"/>
      <c r="K1" s="918"/>
    </row>
    <row r="2" spans="1:11" s="31" customFormat="1" ht="30" customHeight="1">
      <c r="A2" s="1876" t="s">
        <v>1179</v>
      </c>
      <c r="B2" s="1876"/>
      <c r="C2" s="1876"/>
      <c r="D2" s="1876"/>
      <c r="E2" s="1876"/>
      <c r="F2" s="1876"/>
      <c r="G2" s="1876"/>
      <c r="H2" s="1876"/>
      <c r="I2" s="1876"/>
      <c r="J2" s="1876"/>
      <c r="K2" s="1876"/>
    </row>
    <row r="3" spans="1:11" s="32" customFormat="1" ht="24.95" customHeight="1">
      <c r="A3" s="1877" t="s">
        <v>196</v>
      </c>
      <c r="B3" s="1877"/>
      <c r="C3" s="1877"/>
      <c r="D3" s="1877"/>
      <c r="E3" s="1877"/>
      <c r="F3" s="1877"/>
      <c r="G3" s="1877"/>
      <c r="H3" s="1877"/>
      <c r="I3" s="1877"/>
      <c r="J3" s="1877"/>
      <c r="K3" s="1877"/>
    </row>
    <row r="4" spans="1:11" s="35" customFormat="1" ht="18" customHeight="1" thickBot="1">
      <c r="A4" s="1070" t="s">
        <v>1180</v>
      </c>
      <c r="B4" s="33"/>
      <c r="C4" s="33"/>
      <c r="D4" s="33"/>
      <c r="E4" s="33"/>
      <c r="F4" s="33"/>
      <c r="G4" s="34"/>
      <c r="H4" s="34"/>
      <c r="I4" s="34"/>
      <c r="J4" s="2044" t="s">
        <v>197</v>
      </c>
      <c r="K4" s="2044"/>
    </row>
    <row r="5" spans="1:11" s="105" customFormat="1" ht="24.95" customHeight="1">
      <c r="A5" s="1736" t="s">
        <v>555</v>
      </c>
      <c r="B5" s="2045" t="s">
        <v>1189</v>
      </c>
      <c r="C5" s="2046"/>
      <c r="D5" s="2046"/>
      <c r="E5" s="2046"/>
      <c r="F5" s="2046"/>
      <c r="G5" s="2046"/>
      <c r="H5" s="2046"/>
      <c r="I5" s="2046"/>
      <c r="J5" s="2046"/>
      <c r="K5" s="2046"/>
    </row>
    <row r="6" spans="1:11" s="105" customFormat="1" ht="20.100000000000001" customHeight="1">
      <c r="A6" s="1737"/>
      <c r="B6" s="2036" t="s">
        <v>1181</v>
      </c>
      <c r="C6" s="2039"/>
      <c r="D6" s="2037" t="s">
        <v>1182</v>
      </c>
      <c r="E6" s="2039"/>
      <c r="F6" s="1186" t="s">
        <v>1183</v>
      </c>
      <c r="G6" s="267"/>
      <c r="H6" s="1186" t="s">
        <v>1184</v>
      </c>
      <c r="I6" s="267"/>
      <c r="J6" s="1186" t="s">
        <v>1185</v>
      </c>
      <c r="K6" s="178"/>
    </row>
    <row r="7" spans="1:11" s="105" customFormat="1" ht="16.899999999999999" customHeight="1">
      <c r="A7" s="268"/>
      <c r="B7" s="2043" t="s">
        <v>36</v>
      </c>
      <c r="C7" s="2049"/>
      <c r="D7" s="2050" t="s">
        <v>198</v>
      </c>
      <c r="E7" s="2049"/>
      <c r="F7" s="1055" t="s">
        <v>199</v>
      </c>
      <c r="G7" s="1056"/>
      <c r="H7" s="1055" t="s">
        <v>200</v>
      </c>
      <c r="I7" s="1056"/>
      <c r="J7" s="2043" t="s">
        <v>201</v>
      </c>
      <c r="K7" s="1853"/>
    </row>
    <row r="8" spans="1:11" s="105" customFormat="1" ht="20.100000000000001" customHeight="1">
      <c r="A8" s="1332"/>
      <c r="B8" s="1322" t="s">
        <v>1190</v>
      </c>
      <c r="C8" s="1322" t="s">
        <v>1191</v>
      </c>
      <c r="D8" s="1330"/>
      <c r="E8" s="1322"/>
      <c r="F8" s="1322"/>
      <c r="G8" s="1326"/>
      <c r="H8" s="1322"/>
      <c r="I8" s="1322"/>
      <c r="J8" s="1322"/>
      <c r="K8" s="1327"/>
    </row>
    <row r="9" spans="1:11" s="105" customFormat="1" ht="14.1" customHeight="1">
      <c r="A9" s="1737" t="s">
        <v>114</v>
      </c>
      <c r="B9" s="924" t="s">
        <v>202</v>
      </c>
      <c r="C9" s="924" t="s">
        <v>56</v>
      </c>
      <c r="D9" s="1188" t="s">
        <v>1192</v>
      </c>
      <c r="E9" s="1189" t="s">
        <v>1560</v>
      </c>
      <c r="F9" s="924" t="s">
        <v>1192</v>
      </c>
      <c r="G9" s="924" t="s">
        <v>1193</v>
      </c>
      <c r="H9" s="924" t="s">
        <v>1192</v>
      </c>
      <c r="I9" s="924" t="s">
        <v>1193</v>
      </c>
      <c r="J9" s="924" t="s">
        <v>1192</v>
      </c>
      <c r="K9" s="931" t="s">
        <v>1193</v>
      </c>
    </row>
    <row r="10" spans="1:11" s="105" customFormat="1" ht="14.1" customHeight="1">
      <c r="A10" s="1737"/>
      <c r="B10" s="924" t="s">
        <v>203</v>
      </c>
      <c r="C10" s="924" t="s">
        <v>204</v>
      </c>
      <c r="D10" s="1188"/>
      <c r="E10" s="924"/>
      <c r="F10" s="924"/>
      <c r="G10" s="924"/>
      <c r="H10" s="924"/>
      <c r="I10" s="924"/>
      <c r="J10" s="924"/>
      <c r="K10" s="931"/>
    </row>
    <row r="11" spans="1:11" s="105" customFormat="1" ht="14.1" customHeight="1" thickBot="1">
      <c r="A11" s="2030"/>
      <c r="B11" s="1434" t="s">
        <v>206</v>
      </c>
      <c r="C11" s="1434" t="s">
        <v>207</v>
      </c>
      <c r="D11" s="1435"/>
      <c r="E11" s="1434"/>
      <c r="F11" s="1434"/>
      <c r="G11" s="1434"/>
      <c r="H11" s="1434"/>
      <c r="I11" s="1434"/>
      <c r="J11" s="1434"/>
      <c r="K11" s="1436"/>
    </row>
    <row r="12" spans="1:11" s="36" customFormat="1" ht="30" hidden="1" customHeight="1">
      <c r="A12" s="217">
        <v>2016</v>
      </c>
      <c r="B12" s="1343">
        <v>2</v>
      </c>
      <c r="C12" s="1328">
        <v>1762</v>
      </c>
      <c r="D12" s="679" t="s">
        <v>442</v>
      </c>
      <c r="E12" s="679" t="s">
        <v>442</v>
      </c>
      <c r="F12" s="951">
        <v>1</v>
      </c>
      <c r="G12" s="951">
        <v>1213</v>
      </c>
      <c r="H12" s="951">
        <v>1</v>
      </c>
      <c r="I12" s="951">
        <v>545</v>
      </c>
      <c r="J12" s="982">
        <v>0</v>
      </c>
      <c r="K12" s="982">
        <v>4</v>
      </c>
    </row>
    <row r="13" spans="1:11" s="36" customFormat="1" ht="30" hidden="1" customHeight="1">
      <c r="A13" s="217">
        <v>2017</v>
      </c>
      <c r="B13" s="985">
        <v>2</v>
      </c>
      <c r="C13" s="982">
        <v>2058</v>
      </c>
      <c r="D13" s="91" t="s">
        <v>442</v>
      </c>
      <c r="E13" s="91" t="s">
        <v>442</v>
      </c>
      <c r="F13" s="982">
        <v>1</v>
      </c>
      <c r="G13" s="982">
        <v>1549</v>
      </c>
      <c r="H13" s="982">
        <v>1</v>
      </c>
      <c r="I13" s="982">
        <v>506</v>
      </c>
      <c r="J13" s="982">
        <v>0</v>
      </c>
      <c r="K13" s="982">
        <v>3</v>
      </c>
    </row>
    <row r="14" spans="1:11" s="36" customFormat="1" ht="30" hidden="1" customHeight="1">
      <c r="A14" s="217">
        <v>2018</v>
      </c>
      <c r="B14" s="983">
        <v>2</v>
      </c>
      <c r="C14" s="984">
        <v>1933</v>
      </c>
      <c r="D14" s="91" t="s">
        <v>442</v>
      </c>
      <c r="E14" s="91" t="s">
        <v>442</v>
      </c>
      <c r="F14" s="984">
        <v>2</v>
      </c>
      <c r="G14" s="984">
        <v>1933</v>
      </c>
      <c r="H14" s="984">
        <v>0</v>
      </c>
      <c r="I14" s="984">
        <v>0</v>
      </c>
      <c r="J14" s="984">
        <v>0</v>
      </c>
      <c r="K14" s="984">
        <v>0</v>
      </c>
    </row>
    <row r="15" spans="1:11" s="36" customFormat="1" ht="30" customHeight="1">
      <c r="A15" s="217">
        <v>2019</v>
      </c>
      <c r="B15" s="983">
        <v>2</v>
      </c>
      <c r="C15" s="984">
        <v>2400</v>
      </c>
      <c r="D15" s="91" t="s">
        <v>442</v>
      </c>
      <c r="E15" s="91" t="s">
        <v>442</v>
      </c>
      <c r="F15" s="984">
        <v>2</v>
      </c>
      <c r="G15" s="984">
        <v>2400</v>
      </c>
      <c r="H15" s="984">
        <v>0</v>
      </c>
      <c r="I15" s="984">
        <v>0</v>
      </c>
      <c r="J15" s="984">
        <v>0</v>
      </c>
      <c r="K15" s="984">
        <v>0</v>
      </c>
    </row>
    <row r="16" spans="1:11" s="36" customFormat="1" ht="30" customHeight="1">
      <c r="A16" s="217">
        <v>2020</v>
      </c>
      <c r="B16" s="983">
        <v>2</v>
      </c>
      <c r="C16" s="984">
        <v>2649</v>
      </c>
      <c r="D16" s="91" t="s">
        <v>442</v>
      </c>
      <c r="E16" s="91" t="s">
        <v>442</v>
      </c>
      <c r="F16" s="984">
        <v>2</v>
      </c>
      <c r="G16" s="984">
        <v>2649</v>
      </c>
      <c r="H16" s="984">
        <v>0</v>
      </c>
      <c r="I16" s="984">
        <v>0</v>
      </c>
      <c r="J16" s="984">
        <v>0</v>
      </c>
      <c r="K16" s="984">
        <v>0</v>
      </c>
    </row>
    <row r="17" spans="1:11" s="36" customFormat="1" ht="30" customHeight="1">
      <c r="A17" s="217">
        <v>2021</v>
      </c>
      <c r="B17" s="983">
        <v>2</v>
      </c>
      <c r="C17" s="984">
        <v>2278</v>
      </c>
      <c r="D17" s="984">
        <v>1</v>
      </c>
      <c r="E17" s="984">
        <v>1799</v>
      </c>
      <c r="F17" s="984">
        <v>1</v>
      </c>
      <c r="G17" s="984">
        <v>479</v>
      </c>
      <c r="H17" s="984">
        <v>0</v>
      </c>
      <c r="I17" s="984">
        <v>0</v>
      </c>
      <c r="J17" s="984">
        <v>0</v>
      </c>
      <c r="K17" s="984">
        <v>0</v>
      </c>
    </row>
    <row r="18" spans="1:11" s="36" customFormat="1" ht="30" customHeight="1">
      <c r="A18" s="217">
        <v>2022</v>
      </c>
      <c r="B18" s="983">
        <v>2</v>
      </c>
      <c r="C18" s="984">
        <v>2191</v>
      </c>
      <c r="D18" s="984">
        <v>1</v>
      </c>
      <c r="E18" s="984">
        <v>1502</v>
      </c>
      <c r="F18" s="984">
        <v>1</v>
      </c>
      <c r="G18" s="984">
        <v>689</v>
      </c>
      <c r="H18" s="984">
        <v>0</v>
      </c>
      <c r="I18" s="984">
        <v>0</v>
      </c>
      <c r="J18" s="984">
        <v>0</v>
      </c>
      <c r="K18" s="984">
        <v>0</v>
      </c>
    </row>
    <row r="19" spans="1:11" s="36" customFormat="1" ht="30" customHeight="1">
      <c r="A19" s="217">
        <v>2023</v>
      </c>
      <c r="B19" s="985">
        <v>2</v>
      </c>
      <c r="C19" s="982">
        <v>2549</v>
      </c>
      <c r="D19" s="982">
        <v>1</v>
      </c>
      <c r="E19" s="982">
        <v>1628</v>
      </c>
      <c r="F19" s="982">
        <v>1</v>
      </c>
      <c r="G19" s="982">
        <v>921</v>
      </c>
      <c r="H19" s="982">
        <v>0</v>
      </c>
      <c r="I19" s="982">
        <v>0</v>
      </c>
      <c r="J19" s="982">
        <v>0</v>
      </c>
      <c r="K19" s="982">
        <v>0</v>
      </c>
    </row>
    <row r="20" spans="1:11" s="38" customFormat="1" ht="32.25" customHeight="1" thickBot="1">
      <c r="A20" s="473">
        <v>2024</v>
      </c>
      <c r="B20" s="988">
        <v>2</v>
      </c>
      <c r="C20" s="989">
        <v>3017</v>
      </c>
      <c r="D20" s="989">
        <v>1</v>
      </c>
      <c r="E20" s="989">
        <v>1911</v>
      </c>
      <c r="F20" s="989">
        <v>1</v>
      </c>
      <c r="G20" s="989">
        <v>1106</v>
      </c>
      <c r="H20" s="989">
        <v>0</v>
      </c>
      <c r="I20" s="989">
        <v>0</v>
      </c>
      <c r="J20" s="989">
        <v>0</v>
      </c>
      <c r="K20" s="989">
        <v>0</v>
      </c>
    </row>
    <row r="21" spans="1:11" s="39" customFormat="1" ht="13.5" customHeight="1" thickBot="1">
      <c r="A21" s="143"/>
      <c r="B21" s="106"/>
      <c r="C21" s="106"/>
      <c r="D21" s="106"/>
      <c r="E21" s="106"/>
      <c r="F21" s="20"/>
      <c r="G21" s="20"/>
      <c r="H21" s="20"/>
      <c r="I21" s="20"/>
      <c r="J21" s="20"/>
      <c r="K21" s="20"/>
    </row>
    <row r="22" spans="1:11" ht="24.95" customHeight="1">
      <c r="A22" s="1736" t="s">
        <v>555</v>
      </c>
      <c r="B22" s="1748" t="s">
        <v>1198</v>
      </c>
      <c r="C22" s="1749"/>
      <c r="D22" s="1749"/>
      <c r="E22" s="1749"/>
      <c r="F22" s="1749"/>
      <c r="G22" s="1749"/>
      <c r="H22" s="1749"/>
      <c r="I22" s="1749"/>
      <c r="J22" s="1749"/>
      <c r="K22" s="1749"/>
    </row>
    <row r="23" spans="1:11" ht="24.95" customHeight="1">
      <c r="A23" s="1737"/>
      <c r="B23" s="2032" t="s">
        <v>1199</v>
      </c>
      <c r="C23" s="1857"/>
      <c r="D23" s="1857"/>
      <c r="E23" s="1857"/>
      <c r="F23" s="1857"/>
      <c r="G23" s="1857"/>
      <c r="H23" s="1857"/>
      <c r="I23" s="1857"/>
      <c r="J23" s="1857"/>
      <c r="K23" s="2033"/>
    </row>
    <row r="24" spans="1:11" ht="27" customHeight="1">
      <c r="A24" s="1737" t="s">
        <v>396</v>
      </c>
      <c r="B24" s="2034" t="s">
        <v>1194</v>
      </c>
      <c r="C24" s="2035"/>
      <c r="D24" s="2034" t="s">
        <v>1195</v>
      </c>
      <c r="E24" s="2035"/>
      <c r="F24" s="2038" t="s">
        <v>1196</v>
      </c>
      <c r="G24" s="2039"/>
      <c r="H24" s="2040" t="s">
        <v>1197</v>
      </c>
      <c r="I24" s="2041"/>
      <c r="J24" s="2036" t="s">
        <v>1187</v>
      </c>
      <c r="K24" s="2037"/>
    </row>
    <row r="25" spans="1:11" ht="17.100000000000001" customHeight="1" thickBot="1">
      <c r="A25" s="2030"/>
      <c r="B25" s="2047" t="s">
        <v>209</v>
      </c>
      <c r="C25" s="2048"/>
      <c r="D25" s="2047" t="s">
        <v>210</v>
      </c>
      <c r="E25" s="2048"/>
      <c r="F25" s="2047" t="s">
        <v>211</v>
      </c>
      <c r="G25" s="2048"/>
      <c r="H25" s="2047" t="s">
        <v>419</v>
      </c>
      <c r="I25" s="2048"/>
      <c r="J25" s="2047" t="s">
        <v>213</v>
      </c>
      <c r="K25" s="2052"/>
    </row>
    <row r="26" spans="1:11" ht="30" hidden="1" customHeight="1">
      <c r="A26" s="217">
        <v>2016</v>
      </c>
      <c r="B26" s="2031">
        <v>469</v>
      </c>
      <c r="C26" s="2029"/>
      <c r="D26" s="2029">
        <v>222</v>
      </c>
      <c r="E26" s="2029"/>
      <c r="F26" s="2029">
        <v>1</v>
      </c>
      <c r="G26" s="2029"/>
      <c r="H26" s="2029">
        <v>33</v>
      </c>
      <c r="I26" s="2029"/>
      <c r="J26" s="2029">
        <v>501</v>
      </c>
      <c r="K26" s="2029"/>
    </row>
    <row r="27" spans="1:11" ht="30" hidden="1" customHeight="1">
      <c r="A27" s="217">
        <v>2017</v>
      </c>
      <c r="B27" s="2031">
        <v>574</v>
      </c>
      <c r="C27" s="2029"/>
      <c r="D27" s="2029">
        <v>354</v>
      </c>
      <c r="E27" s="2029"/>
      <c r="F27" s="2029">
        <v>3</v>
      </c>
      <c r="G27" s="2029"/>
      <c r="H27" s="2029">
        <v>18</v>
      </c>
      <c r="I27" s="2029"/>
      <c r="J27" s="2029">
        <v>500</v>
      </c>
      <c r="K27" s="2029"/>
    </row>
    <row r="28" spans="1:11" ht="30" hidden="1" customHeight="1">
      <c r="A28" s="217">
        <v>2018</v>
      </c>
      <c r="B28" s="2053">
        <v>926</v>
      </c>
      <c r="C28" s="2042"/>
      <c r="D28" s="2042">
        <v>509</v>
      </c>
      <c r="E28" s="2042"/>
      <c r="F28" s="2042">
        <v>6</v>
      </c>
      <c r="G28" s="2042"/>
      <c r="H28" s="2042">
        <v>17</v>
      </c>
      <c r="I28" s="2042"/>
      <c r="J28" s="2042">
        <v>230</v>
      </c>
      <c r="K28" s="2042"/>
    </row>
    <row r="29" spans="1:11" ht="30" customHeight="1">
      <c r="A29" s="217">
        <v>2019</v>
      </c>
      <c r="B29" s="2053">
        <v>517</v>
      </c>
      <c r="C29" s="2042"/>
      <c r="D29" s="2042">
        <v>148</v>
      </c>
      <c r="E29" s="2042"/>
      <c r="F29" s="2042">
        <v>2</v>
      </c>
      <c r="G29" s="2042"/>
      <c r="H29" s="2042">
        <v>63</v>
      </c>
      <c r="I29" s="2042"/>
      <c r="J29" s="2042">
        <v>715</v>
      </c>
      <c r="K29" s="2042"/>
    </row>
    <row r="30" spans="1:11" ht="30" customHeight="1">
      <c r="A30" s="217">
        <v>2020</v>
      </c>
      <c r="B30" s="2053">
        <v>703</v>
      </c>
      <c r="C30" s="2042"/>
      <c r="D30" s="2042">
        <v>407</v>
      </c>
      <c r="E30" s="2042"/>
      <c r="F30" s="2042">
        <v>5</v>
      </c>
      <c r="G30" s="2042"/>
      <c r="H30" s="2042">
        <v>16</v>
      </c>
      <c r="I30" s="2042"/>
      <c r="J30" s="2042">
        <v>119</v>
      </c>
      <c r="K30" s="2042"/>
    </row>
    <row r="31" spans="1:11" ht="30" customHeight="1">
      <c r="A31" s="217">
        <v>2021</v>
      </c>
      <c r="B31" s="2053">
        <v>680</v>
      </c>
      <c r="C31" s="2042"/>
      <c r="D31" s="2042">
        <v>184</v>
      </c>
      <c r="E31" s="2042"/>
      <c r="F31" s="2042">
        <v>1</v>
      </c>
      <c r="G31" s="2042"/>
      <c r="H31" s="2042">
        <v>70</v>
      </c>
      <c r="I31" s="2042"/>
      <c r="J31" s="2042">
        <v>687</v>
      </c>
      <c r="K31" s="2042"/>
    </row>
    <row r="32" spans="1:11" ht="30" customHeight="1">
      <c r="A32" s="217">
        <v>2022</v>
      </c>
      <c r="B32" s="2053">
        <v>649</v>
      </c>
      <c r="C32" s="2042"/>
      <c r="D32" s="2042">
        <v>260</v>
      </c>
      <c r="E32" s="2042"/>
      <c r="F32" s="2042">
        <v>2</v>
      </c>
      <c r="G32" s="2042"/>
      <c r="H32" s="2042">
        <v>37</v>
      </c>
      <c r="I32" s="2042"/>
      <c r="J32" s="2042">
        <v>632</v>
      </c>
      <c r="K32" s="2042"/>
    </row>
    <row r="33" spans="1:11" ht="30" customHeight="1">
      <c r="A33" s="217">
        <v>2023</v>
      </c>
      <c r="B33" s="2031">
        <v>898</v>
      </c>
      <c r="C33" s="2029"/>
      <c r="D33" s="2029">
        <v>229</v>
      </c>
      <c r="E33" s="2029"/>
      <c r="F33" s="2029">
        <v>2</v>
      </c>
      <c r="G33" s="2029"/>
      <c r="H33" s="2029">
        <v>96</v>
      </c>
      <c r="I33" s="2029"/>
      <c r="J33" s="2029">
        <v>908</v>
      </c>
      <c r="K33" s="2029"/>
    </row>
    <row r="34" spans="1:11" ht="30" customHeight="1" thickBot="1">
      <c r="A34" s="473">
        <v>2024</v>
      </c>
      <c r="B34" s="2054">
        <v>1144</v>
      </c>
      <c r="C34" s="2055"/>
      <c r="D34" s="2055">
        <v>253</v>
      </c>
      <c r="E34" s="2055"/>
      <c r="F34" s="2055">
        <v>8</v>
      </c>
      <c r="G34" s="2055"/>
      <c r="H34" s="2055">
        <v>50</v>
      </c>
      <c r="I34" s="2055"/>
      <c r="J34" s="2055">
        <v>1268</v>
      </c>
      <c r="K34" s="2055"/>
    </row>
    <row r="35" spans="1:11" s="936" customFormat="1" ht="17.100000000000001" customHeight="1">
      <c r="A35" s="1081" t="s">
        <v>1188</v>
      </c>
      <c r="B35" s="1190"/>
      <c r="C35" s="1190"/>
      <c r="D35" s="1190"/>
      <c r="E35" s="1190"/>
      <c r="F35" s="1190"/>
      <c r="G35" s="1190"/>
      <c r="H35" s="1190"/>
      <c r="I35" s="1190"/>
      <c r="J35" s="1190"/>
      <c r="K35" s="1187"/>
    </row>
    <row r="36" spans="1:11" ht="15" customHeight="1">
      <c r="A36" s="2051" t="s">
        <v>1174</v>
      </c>
      <c r="B36" s="2051"/>
      <c r="C36" s="2051"/>
      <c r="D36" s="2051"/>
      <c r="E36" s="2051"/>
      <c r="F36" s="2051"/>
      <c r="G36" s="2051"/>
      <c r="H36" s="2051"/>
      <c r="I36" s="2051"/>
      <c r="J36" s="2051"/>
      <c r="K36" s="2051"/>
    </row>
  </sheetData>
  <mergeCells count="71">
    <mergeCell ref="J26:K26"/>
    <mergeCell ref="B34:C34"/>
    <mergeCell ref="D34:E34"/>
    <mergeCell ref="F34:G34"/>
    <mergeCell ref="H34:I34"/>
    <mergeCell ref="J34:K34"/>
    <mergeCell ref="B32:C32"/>
    <mergeCell ref="D28:E28"/>
    <mergeCell ref="D29:E29"/>
    <mergeCell ref="D30:E30"/>
    <mergeCell ref="D31:E31"/>
    <mergeCell ref="D32:E32"/>
    <mergeCell ref="F32:G32"/>
    <mergeCell ref="H32:I32"/>
    <mergeCell ref="J28:K28"/>
    <mergeCell ref="J29:K29"/>
    <mergeCell ref="F26:G26"/>
    <mergeCell ref="F27:G27"/>
    <mergeCell ref="F28:G28"/>
    <mergeCell ref="F29:G29"/>
    <mergeCell ref="F30:G30"/>
    <mergeCell ref="H27:I27"/>
    <mergeCell ref="H28:I28"/>
    <mergeCell ref="H29:I29"/>
    <mergeCell ref="H30:I30"/>
    <mergeCell ref="H31:I31"/>
    <mergeCell ref="J30:K30"/>
    <mergeCell ref="J31:K31"/>
    <mergeCell ref="J32:K32"/>
    <mergeCell ref="A36:K36"/>
    <mergeCell ref="B22:K22"/>
    <mergeCell ref="J25:K25"/>
    <mergeCell ref="D26:E26"/>
    <mergeCell ref="D27:E27"/>
    <mergeCell ref="B30:C30"/>
    <mergeCell ref="B31:C31"/>
    <mergeCell ref="B28:C28"/>
    <mergeCell ref="B29:C29"/>
    <mergeCell ref="B26:C26"/>
    <mergeCell ref="B27:C27"/>
    <mergeCell ref="B25:C25"/>
    <mergeCell ref="D25:E25"/>
    <mergeCell ref="F25:G25"/>
    <mergeCell ref="H25:I25"/>
    <mergeCell ref="D24:E24"/>
    <mergeCell ref="B7:C7"/>
    <mergeCell ref="D7:E7"/>
    <mergeCell ref="J7:K7"/>
    <mergeCell ref="A2:K2"/>
    <mergeCell ref="A3:K3"/>
    <mergeCell ref="J4:K4"/>
    <mergeCell ref="B5:K5"/>
    <mergeCell ref="B6:C6"/>
    <mergeCell ref="D6:E6"/>
    <mergeCell ref="A5:A6"/>
    <mergeCell ref="D33:E33"/>
    <mergeCell ref="F33:G33"/>
    <mergeCell ref="H33:I33"/>
    <mergeCell ref="J33:K33"/>
    <mergeCell ref="A9:A11"/>
    <mergeCell ref="A22:A23"/>
    <mergeCell ref="A24:A25"/>
    <mergeCell ref="B33:C33"/>
    <mergeCell ref="B23:K23"/>
    <mergeCell ref="B24:C24"/>
    <mergeCell ref="J24:K24"/>
    <mergeCell ref="F24:G24"/>
    <mergeCell ref="H24:I24"/>
    <mergeCell ref="J27:K27"/>
    <mergeCell ref="F31:G31"/>
    <mergeCell ref="H26:I26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zoomScaleSheetLayoutView="100" workbookViewId="0">
      <selection activeCell="P18" sqref="P18"/>
    </sheetView>
  </sheetViews>
  <sheetFormatPr defaultColWidth="8" defaultRowHeight="12.75"/>
  <cols>
    <col min="1" max="1" width="7.77734375" style="39" customWidth="1"/>
    <col min="2" max="2" width="8.6640625" style="39" customWidth="1"/>
    <col min="3" max="6" width="7.44140625" style="39" customWidth="1"/>
    <col min="7" max="7" width="8.33203125" style="39" customWidth="1"/>
    <col min="8" max="11" width="7.44140625" style="39" customWidth="1"/>
    <col min="12" max="16384" width="8" style="30"/>
  </cols>
  <sheetData>
    <row r="1" spans="1:11" s="128" customFormat="1" ht="12.95" customHeight="1">
      <c r="A1" s="1068"/>
      <c r="B1" s="1069"/>
      <c r="C1" s="1069"/>
      <c r="D1" s="1069"/>
      <c r="E1" s="1069"/>
      <c r="F1" s="1069"/>
      <c r="G1" s="1069"/>
      <c r="H1" s="1069"/>
      <c r="I1" s="1069"/>
      <c r="J1" s="1069"/>
      <c r="K1" s="918"/>
    </row>
    <row r="2" spans="1:11" s="31" customFormat="1" ht="30" customHeight="1">
      <c r="A2" s="1876" t="s">
        <v>1200</v>
      </c>
      <c r="B2" s="1876"/>
      <c r="C2" s="1876"/>
      <c r="D2" s="1876"/>
      <c r="E2" s="1876"/>
      <c r="F2" s="1876"/>
      <c r="G2" s="1876"/>
      <c r="H2" s="1876"/>
      <c r="I2" s="1876"/>
      <c r="J2" s="1876"/>
      <c r="K2" s="1876"/>
    </row>
    <row r="3" spans="1:11" s="32" customFormat="1" ht="24.95" customHeight="1">
      <c r="A3" s="1877" t="s">
        <v>418</v>
      </c>
      <c r="B3" s="1877"/>
      <c r="C3" s="1877"/>
      <c r="D3" s="1877"/>
      <c r="E3" s="1877"/>
      <c r="F3" s="1877"/>
      <c r="G3" s="1877"/>
      <c r="H3" s="1877"/>
      <c r="I3" s="1877"/>
      <c r="J3" s="1877"/>
      <c r="K3" s="1877"/>
    </row>
    <row r="4" spans="1:11" s="35" customFormat="1" ht="18" customHeight="1" thickBot="1">
      <c r="A4" s="1070" t="s">
        <v>1180</v>
      </c>
      <c r="B4" s="33"/>
      <c r="C4" s="33"/>
      <c r="D4" s="33"/>
      <c r="E4" s="33"/>
      <c r="F4" s="33"/>
      <c r="G4" s="34"/>
      <c r="H4" s="34"/>
      <c r="I4" s="34"/>
      <c r="J4" s="2044" t="s">
        <v>197</v>
      </c>
      <c r="K4" s="2044"/>
    </row>
    <row r="5" spans="1:11" ht="24.95" customHeight="1">
      <c r="A5" s="1736" t="s">
        <v>555</v>
      </c>
      <c r="B5" s="1791" t="s">
        <v>1186</v>
      </c>
      <c r="C5" s="1749"/>
      <c r="D5" s="1749"/>
      <c r="E5" s="1749"/>
      <c r="F5" s="1749"/>
      <c r="G5" s="1749"/>
      <c r="H5" s="1749"/>
      <c r="I5" s="1749"/>
      <c r="J5" s="1749"/>
      <c r="K5" s="1749"/>
    </row>
    <row r="6" spans="1:11" ht="24.95" customHeight="1">
      <c r="A6" s="1737"/>
      <c r="B6" s="1856" t="s">
        <v>1182</v>
      </c>
      <c r="C6" s="1857"/>
      <c r="D6" s="1857"/>
      <c r="E6" s="1857"/>
      <c r="F6" s="2033"/>
      <c r="G6" s="1856" t="s">
        <v>1201</v>
      </c>
      <c r="H6" s="1857"/>
      <c r="I6" s="1857"/>
      <c r="J6" s="1857"/>
      <c r="K6" s="2033"/>
    </row>
    <row r="7" spans="1:11" ht="16.5">
      <c r="A7" s="1332"/>
      <c r="B7" s="1326" t="s">
        <v>1203</v>
      </c>
      <c r="C7" s="1326" t="s">
        <v>1204</v>
      </c>
      <c r="D7" s="1326" t="s">
        <v>1205</v>
      </c>
      <c r="E7" s="1322" t="s">
        <v>1206</v>
      </c>
      <c r="F7" s="1326" t="s">
        <v>831</v>
      </c>
      <c r="G7" s="1326" t="s">
        <v>1203</v>
      </c>
      <c r="H7" s="1326" t="s">
        <v>1204</v>
      </c>
      <c r="I7" s="1326" t="s">
        <v>1205</v>
      </c>
      <c r="J7" s="1322" t="s">
        <v>1206</v>
      </c>
      <c r="K7" s="1326" t="s">
        <v>831</v>
      </c>
    </row>
    <row r="8" spans="1:11" ht="16.5">
      <c r="A8" s="1332"/>
      <c r="B8" s="1348" t="s">
        <v>1207</v>
      </c>
      <c r="C8" s="1327" t="s">
        <v>1207</v>
      </c>
      <c r="D8" s="1327"/>
      <c r="E8" s="1322" t="s">
        <v>1208</v>
      </c>
      <c r="F8" s="1327"/>
      <c r="G8" s="1327" t="s">
        <v>1207</v>
      </c>
      <c r="H8" s="1327" t="s">
        <v>1207</v>
      </c>
      <c r="I8" s="1327"/>
      <c r="J8" s="1322" t="s">
        <v>1208</v>
      </c>
      <c r="K8" s="1327"/>
    </row>
    <row r="9" spans="1:11" ht="21" customHeight="1">
      <c r="A9" s="1737" t="s">
        <v>205</v>
      </c>
      <c r="B9" s="1348" t="s">
        <v>1209</v>
      </c>
      <c r="C9" s="1327" t="s">
        <v>1210</v>
      </c>
      <c r="D9" s="1327" t="s">
        <v>1211</v>
      </c>
      <c r="E9" s="1322" t="s">
        <v>208</v>
      </c>
      <c r="F9" s="1327" t="s">
        <v>24</v>
      </c>
      <c r="G9" s="1327" t="s">
        <v>1209</v>
      </c>
      <c r="H9" s="1327" t="s">
        <v>1210</v>
      </c>
      <c r="I9" s="1327" t="s">
        <v>1211</v>
      </c>
      <c r="J9" s="1322" t="s">
        <v>208</v>
      </c>
      <c r="K9" s="1327" t="s">
        <v>185</v>
      </c>
    </row>
    <row r="10" spans="1:11" ht="13.5" thickBot="1">
      <c r="A10" s="2030"/>
      <c r="B10" s="1437"/>
      <c r="C10" s="1325"/>
      <c r="D10" s="1325"/>
      <c r="E10" s="937" t="s">
        <v>212</v>
      </c>
      <c r="F10" s="1325"/>
      <c r="G10" s="1325"/>
      <c r="H10" s="1325"/>
      <c r="I10" s="1325"/>
      <c r="J10" s="937" t="s">
        <v>212</v>
      </c>
      <c r="K10" s="1325"/>
    </row>
    <row r="11" spans="1:11" ht="30" hidden="1" customHeight="1">
      <c r="A11" s="217">
        <v>2016</v>
      </c>
      <c r="B11" s="91" t="s">
        <v>442</v>
      </c>
      <c r="C11" s="91" t="s">
        <v>442</v>
      </c>
      <c r="D11" s="91" t="s">
        <v>442</v>
      </c>
      <c r="E11" s="91" t="s">
        <v>442</v>
      </c>
      <c r="F11" s="91" t="s">
        <v>442</v>
      </c>
      <c r="G11" s="91" t="s">
        <v>442</v>
      </c>
      <c r="H11" s="91" t="s">
        <v>442</v>
      </c>
      <c r="I11" s="91" t="s">
        <v>442</v>
      </c>
      <c r="J11" s="91" t="s">
        <v>442</v>
      </c>
      <c r="K11" s="91" t="s">
        <v>442</v>
      </c>
    </row>
    <row r="12" spans="1:11" ht="30" hidden="1" customHeight="1">
      <c r="A12" s="217">
        <v>2017</v>
      </c>
      <c r="B12" s="91" t="s">
        <v>442</v>
      </c>
      <c r="C12" s="91" t="s">
        <v>442</v>
      </c>
      <c r="D12" s="91" t="s">
        <v>442</v>
      </c>
      <c r="E12" s="91" t="s">
        <v>442</v>
      </c>
      <c r="F12" s="91" t="s">
        <v>442</v>
      </c>
      <c r="G12" s="91" t="s">
        <v>442</v>
      </c>
      <c r="H12" s="91" t="s">
        <v>442</v>
      </c>
      <c r="I12" s="91" t="s">
        <v>442</v>
      </c>
      <c r="J12" s="91" t="s">
        <v>442</v>
      </c>
      <c r="K12" s="91" t="s">
        <v>442</v>
      </c>
    </row>
    <row r="13" spans="1:11" ht="30" hidden="1" customHeight="1">
      <c r="A13" s="217">
        <v>2018</v>
      </c>
      <c r="B13" s="91" t="s">
        <v>442</v>
      </c>
      <c r="C13" s="91" t="s">
        <v>442</v>
      </c>
      <c r="D13" s="91" t="s">
        <v>442</v>
      </c>
      <c r="E13" s="91" t="s">
        <v>442</v>
      </c>
      <c r="F13" s="91" t="s">
        <v>442</v>
      </c>
      <c r="G13" s="91" t="s">
        <v>442</v>
      </c>
      <c r="H13" s="91" t="s">
        <v>442</v>
      </c>
      <c r="I13" s="91" t="s">
        <v>442</v>
      </c>
      <c r="J13" s="91" t="s">
        <v>442</v>
      </c>
      <c r="K13" s="91" t="s">
        <v>442</v>
      </c>
    </row>
    <row r="14" spans="1:11" ht="30" customHeight="1">
      <c r="A14" s="217">
        <v>2019</v>
      </c>
      <c r="B14" s="91" t="s">
        <v>442</v>
      </c>
      <c r="C14" s="91" t="s">
        <v>442</v>
      </c>
      <c r="D14" s="91" t="s">
        <v>442</v>
      </c>
      <c r="E14" s="91" t="s">
        <v>442</v>
      </c>
      <c r="F14" s="91" t="s">
        <v>442</v>
      </c>
      <c r="G14" s="91" t="s">
        <v>442</v>
      </c>
      <c r="H14" s="91" t="s">
        <v>442</v>
      </c>
      <c r="I14" s="91" t="s">
        <v>442</v>
      </c>
      <c r="J14" s="91" t="s">
        <v>442</v>
      </c>
      <c r="K14" s="91" t="s">
        <v>442</v>
      </c>
    </row>
    <row r="15" spans="1:11" ht="30" customHeight="1">
      <c r="A15" s="217">
        <v>2020</v>
      </c>
      <c r="B15" s="91" t="s">
        <v>442</v>
      </c>
      <c r="C15" s="91" t="s">
        <v>442</v>
      </c>
      <c r="D15" s="91" t="s">
        <v>442</v>
      </c>
      <c r="E15" s="91" t="s">
        <v>442</v>
      </c>
      <c r="F15" s="91" t="s">
        <v>442</v>
      </c>
      <c r="G15" s="91" t="s">
        <v>442</v>
      </c>
      <c r="H15" s="91" t="s">
        <v>442</v>
      </c>
      <c r="I15" s="91" t="s">
        <v>442</v>
      </c>
      <c r="J15" s="91" t="s">
        <v>442</v>
      </c>
      <c r="K15" s="91" t="s">
        <v>442</v>
      </c>
    </row>
    <row r="16" spans="1:11" ht="30" customHeight="1">
      <c r="A16" s="217">
        <v>2021</v>
      </c>
      <c r="B16" s="361">
        <v>346</v>
      </c>
      <c r="C16" s="361">
        <v>180</v>
      </c>
      <c r="D16" s="361">
        <v>1</v>
      </c>
      <c r="E16" s="984">
        <v>58</v>
      </c>
      <c r="F16" s="984">
        <v>307</v>
      </c>
      <c r="G16" s="361">
        <v>334</v>
      </c>
      <c r="H16" s="361">
        <v>4</v>
      </c>
      <c r="I16" s="361">
        <v>0</v>
      </c>
      <c r="J16" s="984">
        <v>12</v>
      </c>
      <c r="K16" s="984">
        <v>380</v>
      </c>
    </row>
    <row r="17" spans="1:11" ht="30" customHeight="1">
      <c r="A17" s="217">
        <v>2022</v>
      </c>
      <c r="B17" s="361">
        <v>293</v>
      </c>
      <c r="C17" s="361">
        <v>253</v>
      </c>
      <c r="D17" s="361">
        <v>1</v>
      </c>
      <c r="E17" s="984">
        <v>29</v>
      </c>
      <c r="F17" s="984">
        <v>315</v>
      </c>
      <c r="G17" s="361">
        <v>356</v>
      </c>
      <c r="H17" s="361">
        <v>7</v>
      </c>
      <c r="I17" s="361">
        <v>1</v>
      </c>
      <c r="J17" s="984">
        <v>8</v>
      </c>
      <c r="K17" s="984">
        <v>317</v>
      </c>
    </row>
    <row r="18" spans="1:11" ht="30" customHeight="1">
      <c r="A18" s="217">
        <v>2023</v>
      </c>
      <c r="B18" s="361">
        <v>339</v>
      </c>
      <c r="C18" s="361">
        <v>222</v>
      </c>
      <c r="D18" s="361">
        <v>0</v>
      </c>
      <c r="E18" s="984">
        <v>21</v>
      </c>
      <c r="F18" s="984">
        <v>324</v>
      </c>
      <c r="G18" s="361">
        <v>559</v>
      </c>
      <c r="H18" s="361">
        <v>7</v>
      </c>
      <c r="I18" s="361">
        <v>2</v>
      </c>
      <c r="J18" s="984">
        <v>75</v>
      </c>
      <c r="K18" s="984">
        <v>584</v>
      </c>
    </row>
    <row r="19" spans="1:11" ht="30" customHeight="1" thickBot="1">
      <c r="A19" s="473">
        <v>2024</v>
      </c>
      <c r="B19" s="1191">
        <v>419</v>
      </c>
      <c r="C19" s="1191">
        <v>239</v>
      </c>
      <c r="D19" s="1191">
        <v>4</v>
      </c>
      <c r="E19" s="1307">
        <v>0</v>
      </c>
      <c r="F19" s="1307">
        <v>461</v>
      </c>
      <c r="G19" s="1191">
        <v>725</v>
      </c>
      <c r="H19" s="1191">
        <v>14</v>
      </c>
      <c r="I19" s="1191">
        <v>4</v>
      </c>
      <c r="J19" s="1307">
        <v>50</v>
      </c>
      <c r="K19" s="1307">
        <v>807</v>
      </c>
    </row>
    <row r="20" spans="1:11" ht="13.5" thickBot="1"/>
    <row r="21" spans="1:11" ht="24.95" customHeight="1">
      <c r="A21" s="1736" t="s">
        <v>555</v>
      </c>
      <c r="B21" s="1748" t="s">
        <v>1212</v>
      </c>
      <c r="C21" s="1749"/>
      <c r="D21" s="1749"/>
      <c r="E21" s="1749"/>
      <c r="F21" s="1749"/>
      <c r="G21" s="1749"/>
      <c r="H21" s="1749"/>
      <c r="I21" s="1749"/>
      <c r="J21" s="1749"/>
      <c r="K21" s="1749"/>
    </row>
    <row r="22" spans="1:11" ht="24.95" customHeight="1">
      <c r="A22" s="1737"/>
      <c r="B22" s="1856" t="s">
        <v>1184</v>
      </c>
      <c r="C22" s="1857"/>
      <c r="D22" s="1857"/>
      <c r="E22" s="1857"/>
      <c r="F22" s="2033"/>
      <c r="G22" s="1856" t="s">
        <v>1202</v>
      </c>
      <c r="H22" s="1857"/>
      <c r="I22" s="1857"/>
      <c r="J22" s="1857"/>
      <c r="K22" s="2033"/>
    </row>
    <row r="23" spans="1:11" ht="16.5">
      <c r="A23" s="1332"/>
      <c r="B23" s="1326" t="s">
        <v>1203</v>
      </c>
      <c r="C23" s="1326" t="s">
        <v>1204</v>
      </c>
      <c r="D23" s="1326" t="s">
        <v>1205</v>
      </c>
      <c r="E23" s="1322" t="s">
        <v>1206</v>
      </c>
      <c r="F23" s="1326" t="s">
        <v>831</v>
      </c>
      <c r="G23" s="1326" t="s">
        <v>1203</v>
      </c>
      <c r="H23" s="1326" t="s">
        <v>1204</v>
      </c>
      <c r="I23" s="1326" t="s">
        <v>1205</v>
      </c>
      <c r="J23" s="1322" t="s">
        <v>1206</v>
      </c>
      <c r="K23" s="1326" t="s">
        <v>831</v>
      </c>
    </row>
    <row r="24" spans="1:11" ht="16.5">
      <c r="A24" s="1332"/>
      <c r="B24" s="1348" t="s">
        <v>1207</v>
      </c>
      <c r="C24" s="1327" t="s">
        <v>1207</v>
      </c>
      <c r="D24" s="1327"/>
      <c r="E24" s="1322" t="s">
        <v>1208</v>
      </c>
      <c r="F24" s="1327"/>
      <c r="G24" s="1327" t="s">
        <v>1207</v>
      </c>
      <c r="H24" s="1327" t="s">
        <v>1207</v>
      </c>
      <c r="I24" s="1327"/>
      <c r="J24" s="1322" t="s">
        <v>1208</v>
      </c>
      <c r="K24" s="1327"/>
    </row>
    <row r="25" spans="1:11" ht="13.5" customHeight="1">
      <c r="A25" s="1737" t="s">
        <v>205</v>
      </c>
      <c r="B25" s="1348" t="s">
        <v>1209</v>
      </c>
      <c r="C25" s="1327" t="s">
        <v>1210</v>
      </c>
      <c r="D25" s="1327" t="s">
        <v>1211</v>
      </c>
      <c r="E25" s="1322" t="s">
        <v>208</v>
      </c>
      <c r="F25" s="1327" t="s">
        <v>24</v>
      </c>
      <c r="G25" s="1327" t="s">
        <v>1209</v>
      </c>
      <c r="H25" s="1327" t="s">
        <v>1210</v>
      </c>
      <c r="I25" s="1327" t="s">
        <v>1211</v>
      </c>
      <c r="J25" s="1322" t="s">
        <v>208</v>
      </c>
      <c r="K25" s="1327" t="s">
        <v>185</v>
      </c>
    </row>
    <row r="26" spans="1:11" ht="13.5" thickBot="1">
      <c r="A26" s="2030"/>
      <c r="B26" s="1437"/>
      <c r="C26" s="1325"/>
      <c r="D26" s="1325"/>
      <c r="E26" s="937" t="s">
        <v>195</v>
      </c>
      <c r="F26" s="1325"/>
      <c r="G26" s="1325"/>
      <c r="H26" s="1325"/>
      <c r="I26" s="1325"/>
      <c r="J26" s="937" t="s">
        <v>195</v>
      </c>
      <c r="K26" s="1325"/>
    </row>
    <row r="27" spans="1:11" ht="30" hidden="1" customHeight="1">
      <c r="A27" s="217">
        <v>2016</v>
      </c>
      <c r="B27" s="91" t="s">
        <v>442</v>
      </c>
      <c r="C27" s="91" t="s">
        <v>442</v>
      </c>
      <c r="D27" s="91" t="s">
        <v>442</v>
      </c>
      <c r="E27" s="91" t="s">
        <v>442</v>
      </c>
      <c r="F27" s="91" t="s">
        <v>442</v>
      </c>
      <c r="G27" s="91" t="s">
        <v>442</v>
      </c>
      <c r="H27" s="91" t="s">
        <v>442</v>
      </c>
      <c r="I27" s="91" t="s">
        <v>442</v>
      </c>
      <c r="J27" s="91" t="s">
        <v>442</v>
      </c>
      <c r="K27" s="91" t="s">
        <v>442</v>
      </c>
    </row>
    <row r="28" spans="1:11" ht="30" hidden="1" customHeight="1">
      <c r="A28" s="217">
        <v>2017</v>
      </c>
      <c r="B28" s="91" t="s">
        <v>442</v>
      </c>
      <c r="C28" s="91" t="s">
        <v>442</v>
      </c>
      <c r="D28" s="91" t="s">
        <v>442</v>
      </c>
      <c r="E28" s="91" t="s">
        <v>442</v>
      </c>
      <c r="F28" s="91" t="s">
        <v>442</v>
      </c>
      <c r="G28" s="91" t="s">
        <v>442</v>
      </c>
      <c r="H28" s="91" t="s">
        <v>442</v>
      </c>
      <c r="I28" s="91" t="s">
        <v>442</v>
      </c>
      <c r="J28" s="91" t="s">
        <v>442</v>
      </c>
      <c r="K28" s="91" t="s">
        <v>442</v>
      </c>
    </row>
    <row r="29" spans="1:11" ht="30" hidden="1" customHeight="1">
      <c r="A29" s="217">
        <v>2018</v>
      </c>
      <c r="B29" s="91" t="s">
        <v>442</v>
      </c>
      <c r="C29" s="91" t="s">
        <v>442</v>
      </c>
      <c r="D29" s="91" t="s">
        <v>442</v>
      </c>
      <c r="E29" s="91" t="s">
        <v>442</v>
      </c>
      <c r="F29" s="91" t="s">
        <v>442</v>
      </c>
      <c r="G29" s="91" t="s">
        <v>442</v>
      </c>
      <c r="H29" s="91" t="s">
        <v>442</v>
      </c>
      <c r="I29" s="91" t="s">
        <v>442</v>
      </c>
      <c r="J29" s="91" t="s">
        <v>442</v>
      </c>
      <c r="K29" s="91" t="s">
        <v>442</v>
      </c>
    </row>
    <row r="30" spans="1:11" ht="30" customHeight="1">
      <c r="A30" s="217">
        <v>2019</v>
      </c>
      <c r="B30" s="91" t="s">
        <v>442</v>
      </c>
      <c r="C30" s="91" t="s">
        <v>442</v>
      </c>
      <c r="D30" s="91" t="s">
        <v>442</v>
      </c>
      <c r="E30" s="91" t="s">
        <v>442</v>
      </c>
      <c r="F30" s="91" t="s">
        <v>442</v>
      </c>
      <c r="G30" s="91" t="s">
        <v>442</v>
      </c>
      <c r="H30" s="91" t="s">
        <v>442</v>
      </c>
      <c r="I30" s="91" t="s">
        <v>442</v>
      </c>
      <c r="J30" s="91" t="s">
        <v>442</v>
      </c>
      <c r="K30" s="91" t="s">
        <v>442</v>
      </c>
    </row>
    <row r="31" spans="1:11" ht="30" customHeight="1">
      <c r="A31" s="217">
        <v>2020</v>
      </c>
      <c r="B31" s="91" t="s">
        <v>442</v>
      </c>
      <c r="C31" s="91" t="s">
        <v>442</v>
      </c>
      <c r="D31" s="91" t="s">
        <v>442</v>
      </c>
      <c r="E31" s="91" t="s">
        <v>442</v>
      </c>
      <c r="F31" s="91" t="s">
        <v>442</v>
      </c>
      <c r="G31" s="91" t="s">
        <v>442</v>
      </c>
      <c r="H31" s="91" t="s">
        <v>442</v>
      </c>
      <c r="I31" s="91" t="s">
        <v>442</v>
      </c>
      <c r="J31" s="91" t="s">
        <v>442</v>
      </c>
      <c r="K31" s="91" t="s">
        <v>442</v>
      </c>
    </row>
    <row r="32" spans="1:11" ht="30" customHeight="1">
      <c r="A32" s="217">
        <v>2021</v>
      </c>
      <c r="B32" s="408">
        <v>0</v>
      </c>
      <c r="C32" s="91">
        <v>0</v>
      </c>
      <c r="D32" s="91">
        <v>0</v>
      </c>
      <c r="E32" s="91">
        <v>0</v>
      </c>
      <c r="F32" s="91">
        <v>0</v>
      </c>
      <c r="G32" s="91">
        <v>0</v>
      </c>
      <c r="H32" s="91">
        <v>0</v>
      </c>
      <c r="I32" s="91">
        <v>0</v>
      </c>
      <c r="J32" s="91">
        <v>0</v>
      </c>
      <c r="K32" s="91">
        <v>0</v>
      </c>
    </row>
    <row r="33" spans="1:11" ht="30" customHeight="1">
      <c r="A33" s="217">
        <v>2022</v>
      </c>
      <c r="B33" s="408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  <c r="H33" s="91">
        <v>0</v>
      </c>
      <c r="I33" s="91">
        <v>0</v>
      </c>
      <c r="J33" s="91">
        <v>0</v>
      </c>
      <c r="K33" s="91">
        <v>0</v>
      </c>
    </row>
    <row r="34" spans="1:11" ht="30" customHeight="1">
      <c r="A34" s="217">
        <v>2023</v>
      </c>
      <c r="B34" s="408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>
        <v>0</v>
      </c>
    </row>
    <row r="35" spans="1:11" ht="30" customHeight="1" thickBot="1">
      <c r="A35" s="473">
        <v>2024</v>
      </c>
      <c r="B35" s="702">
        <v>0</v>
      </c>
      <c r="C35" s="410">
        <v>0</v>
      </c>
      <c r="D35" s="410">
        <v>0</v>
      </c>
      <c r="E35" s="410">
        <v>0</v>
      </c>
      <c r="F35" s="410">
        <v>0</v>
      </c>
      <c r="G35" s="410">
        <v>0</v>
      </c>
      <c r="H35" s="410">
        <v>0</v>
      </c>
      <c r="I35" s="410">
        <v>0</v>
      </c>
      <c r="J35" s="410">
        <v>0</v>
      </c>
      <c r="K35" s="410">
        <v>0</v>
      </c>
    </row>
    <row r="36" spans="1:11" s="936" customFormat="1" ht="17.100000000000001" customHeight="1">
      <c r="A36" s="1081" t="s">
        <v>1188</v>
      </c>
      <c r="B36" s="1190"/>
      <c r="C36" s="1190"/>
      <c r="D36" s="1190"/>
      <c r="E36" s="1190"/>
      <c r="F36" s="1190"/>
      <c r="G36" s="1190"/>
      <c r="H36" s="1190"/>
      <c r="I36" s="1190"/>
      <c r="J36" s="1190"/>
      <c r="K36" s="1187"/>
    </row>
    <row r="37" spans="1:11" ht="15" customHeight="1">
      <c r="A37" s="2051" t="s">
        <v>1154</v>
      </c>
      <c r="B37" s="2051"/>
      <c r="C37" s="2051"/>
      <c r="D37" s="2051"/>
      <c r="E37" s="2051"/>
      <c r="F37" s="2051"/>
      <c r="G37" s="2051"/>
      <c r="H37" s="2051"/>
      <c r="I37" s="2051"/>
      <c r="J37" s="2051"/>
      <c r="K37" s="2051"/>
    </row>
  </sheetData>
  <mergeCells count="14">
    <mergeCell ref="A37:K37"/>
    <mergeCell ref="B5:K5"/>
    <mergeCell ref="B6:F6"/>
    <mergeCell ref="G6:K6"/>
    <mergeCell ref="A2:K2"/>
    <mergeCell ref="A3:K3"/>
    <mergeCell ref="J4:K4"/>
    <mergeCell ref="B21:K21"/>
    <mergeCell ref="B22:F22"/>
    <mergeCell ref="G22:K22"/>
    <mergeCell ref="A21:A22"/>
    <mergeCell ref="A25:A26"/>
    <mergeCell ref="A9:A10"/>
    <mergeCell ref="A5:A6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71" pageOrder="overThenDown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view="pageBreakPreview" zoomScaleSheetLayoutView="100" workbookViewId="0">
      <selection activeCell="Q18" sqref="Q18"/>
    </sheetView>
  </sheetViews>
  <sheetFormatPr defaultColWidth="8" defaultRowHeight="12.75"/>
  <cols>
    <col min="1" max="1" width="6.21875" style="248" customWidth="1"/>
    <col min="2" max="2" width="6.77734375" style="248" customWidth="1"/>
    <col min="3" max="3" width="5.33203125" style="248" customWidth="1"/>
    <col min="4" max="5" width="5.109375" style="248" customWidth="1"/>
    <col min="6" max="6" width="7" style="248" customWidth="1"/>
    <col min="7" max="8" width="5.109375" style="248" customWidth="1"/>
    <col min="9" max="9" width="7.77734375" style="248" customWidth="1"/>
    <col min="10" max="10" width="5.88671875" style="248" customWidth="1"/>
    <col min="11" max="11" width="5.109375" style="248" customWidth="1"/>
    <col min="12" max="13" width="5.77734375" style="248" customWidth="1"/>
    <col min="14" max="14" width="6.5546875" style="248" customWidth="1"/>
    <col min="15" max="16384" width="8" style="107"/>
  </cols>
  <sheetData>
    <row r="1" spans="1:20" s="108" customFormat="1" ht="12.95" customHeight="1">
      <c r="A1" s="917"/>
      <c r="B1" s="1207"/>
      <c r="C1" s="1207"/>
      <c r="D1" s="1207"/>
      <c r="E1" s="1207"/>
      <c r="F1" s="1207"/>
      <c r="G1" s="1207"/>
      <c r="H1" s="1207"/>
      <c r="I1" s="1207"/>
      <c r="J1" s="1207"/>
      <c r="K1" s="1207"/>
      <c r="L1" s="1207"/>
      <c r="M1" s="1207"/>
      <c r="N1" s="1207"/>
    </row>
    <row r="2" spans="1:20" s="109" customFormat="1" ht="30" customHeight="1">
      <c r="A2" s="2057" t="s">
        <v>1227</v>
      </c>
      <c r="B2" s="2057"/>
      <c r="C2" s="2057"/>
      <c r="D2" s="2057"/>
      <c r="E2" s="2057"/>
      <c r="F2" s="2057"/>
      <c r="G2" s="2057"/>
      <c r="H2" s="2057"/>
      <c r="I2" s="2057"/>
      <c r="J2" s="2057"/>
      <c r="K2" s="2057"/>
      <c r="L2" s="2057"/>
      <c r="M2" s="2057"/>
      <c r="N2" s="2057"/>
    </row>
    <row r="3" spans="1:20" s="110" customFormat="1" ht="24.95" customHeight="1">
      <c r="A3" s="2058" t="s">
        <v>338</v>
      </c>
      <c r="B3" s="2058"/>
      <c r="C3" s="2058"/>
      <c r="D3" s="2058"/>
      <c r="E3" s="2058"/>
      <c r="F3" s="2058"/>
      <c r="G3" s="2058"/>
      <c r="H3" s="2058"/>
      <c r="I3" s="2058"/>
      <c r="J3" s="2058"/>
      <c r="K3" s="2058"/>
      <c r="L3" s="2058"/>
      <c r="M3" s="2058"/>
      <c r="N3" s="2058"/>
    </row>
    <row r="4" spans="1:20" s="239" customFormat="1" ht="18" customHeight="1" thickBot="1">
      <c r="A4" s="991" t="s">
        <v>1012</v>
      </c>
      <c r="B4" s="237"/>
      <c r="C4" s="238"/>
      <c r="D4" s="238"/>
      <c r="E4" s="238"/>
      <c r="F4" s="238" t="s">
        <v>1</v>
      </c>
      <c r="G4" s="238"/>
      <c r="H4" s="238"/>
      <c r="I4" s="238"/>
      <c r="J4" s="238"/>
      <c r="K4" s="238"/>
      <c r="L4" s="2044" t="s">
        <v>339</v>
      </c>
      <c r="M4" s="2044"/>
      <c r="N4" s="2044"/>
    </row>
    <row r="5" spans="1:20" s="240" customFormat="1" ht="24.95" customHeight="1">
      <c r="A5" s="2061" t="s">
        <v>555</v>
      </c>
      <c r="B5" s="198" t="s">
        <v>1228</v>
      </c>
      <c r="C5" s="198"/>
      <c r="D5" s="198"/>
      <c r="E5" s="198"/>
      <c r="F5" s="198"/>
      <c r="G5" s="198"/>
      <c r="H5" s="198"/>
      <c r="I5" s="198"/>
      <c r="J5" s="198"/>
      <c r="K5" s="198"/>
      <c r="L5" s="199" t="s">
        <v>1229</v>
      </c>
      <c r="M5" s="198"/>
      <c r="N5" s="198"/>
    </row>
    <row r="6" spans="1:20" s="240" customFormat="1" ht="15" customHeight="1">
      <c r="A6" s="2062"/>
      <c r="B6" s="1210" t="s">
        <v>340</v>
      </c>
      <c r="C6" s="1210"/>
      <c r="D6" s="1210"/>
      <c r="E6" s="1210"/>
      <c r="F6" s="1210"/>
      <c r="G6" s="1210"/>
      <c r="H6" s="1210"/>
      <c r="I6" s="1210"/>
      <c r="J6" s="1210"/>
      <c r="K6" s="1210"/>
      <c r="L6" s="1211" t="s">
        <v>341</v>
      </c>
      <c r="M6" s="1210"/>
      <c r="N6" s="1210"/>
    </row>
    <row r="7" spans="1:20" s="240" customFormat="1" ht="24.95" customHeight="1">
      <c r="A7" s="1346"/>
      <c r="B7" s="200" t="s">
        <v>1230</v>
      </c>
      <c r="C7" s="2059" t="s">
        <v>1231</v>
      </c>
      <c r="D7" s="2060"/>
      <c r="E7" s="285"/>
      <c r="F7" s="2059" t="s">
        <v>1232</v>
      </c>
      <c r="G7" s="2060"/>
      <c r="H7" s="285"/>
      <c r="I7" s="2059" t="s">
        <v>1233</v>
      </c>
      <c r="J7" s="2060"/>
      <c r="K7" s="2060"/>
      <c r="L7" s="200"/>
      <c r="M7" s="200"/>
      <c r="N7" s="1345"/>
    </row>
    <row r="8" spans="1:20" s="240" customFormat="1" ht="20.100000000000001" customHeight="1">
      <c r="A8" s="1346"/>
      <c r="B8" s="242"/>
      <c r="C8" s="242"/>
      <c r="D8" s="284" t="s">
        <v>1234</v>
      </c>
      <c r="E8" s="284" t="s">
        <v>1235</v>
      </c>
      <c r="F8" s="242"/>
      <c r="G8" s="284" t="s">
        <v>1234</v>
      </c>
      <c r="H8" s="284" t="s">
        <v>1235</v>
      </c>
      <c r="I8" s="1212" t="s">
        <v>343</v>
      </c>
      <c r="J8" s="284" t="s">
        <v>1234</v>
      </c>
      <c r="K8" s="503" t="s">
        <v>1235</v>
      </c>
      <c r="L8" s="1205" t="s">
        <v>1017</v>
      </c>
      <c r="M8" s="1205" t="s">
        <v>1144</v>
      </c>
      <c r="N8" s="1206" t="s">
        <v>1145</v>
      </c>
    </row>
    <row r="9" spans="1:20" s="240" customFormat="1" ht="10.9" customHeight="1">
      <c r="A9" s="2062" t="s">
        <v>420</v>
      </c>
      <c r="B9" s="1201" t="s">
        <v>344</v>
      </c>
      <c r="C9" s="1201"/>
      <c r="D9" s="1201"/>
      <c r="E9" s="1201"/>
      <c r="F9" s="1201"/>
      <c r="G9" s="1201"/>
      <c r="H9" s="1201"/>
      <c r="I9" s="1201" t="s">
        <v>345</v>
      </c>
      <c r="J9" s="1201"/>
      <c r="K9" s="1354"/>
      <c r="L9" s="1201"/>
      <c r="M9" s="1201"/>
      <c r="N9" s="1354"/>
    </row>
    <row r="10" spans="1:20" s="240" customFormat="1" ht="18" customHeight="1" thickBot="1">
      <c r="A10" s="2063"/>
      <c r="B10" s="1438" t="s">
        <v>346</v>
      </c>
      <c r="C10" s="1438" t="s">
        <v>347</v>
      </c>
      <c r="D10" s="1438" t="s">
        <v>14</v>
      </c>
      <c r="E10" s="1438" t="s">
        <v>23</v>
      </c>
      <c r="F10" s="1438" t="s">
        <v>348</v>
      </c>
      <c r="G10" s="1438" t="s">
        <v>14</v>
      </c>
      <c r="H10" s="1438" t="s">
        <v>23</v>
      </c>
      <c r="I10" s="1438" t="s">
        <v>61</v>
      </c>
      <c r="J10" s="1438" t="s">
        <v>14</v>
      </c>
      <c r="K10" s="1439" t="s">
        <v>23</v>
      </c>
      <c r="L10" s="1438"/>
      <c r="M10" s="1438"/>
      <c r="N10" s="1209"/>
    </row>
    <row r="11" spans="1:20" s="111" customFormat="1" ht="30" hidden="1" customHeight="1">
      <c r="A11" s="243">
        <v>2016</v>
      </c>
      <c r="B11" s="112">
        <v>6</v>
      </c>
      <c r="C11" s="112">
        <v>34</v>
      </c>
      <c r="D11" s="112">
        <v>12</v>
      </c>
      <c r="E11" s="112">
        <v>22</v>
      </c>
      <c r="F11" s="112">
        <v>39</v>
      </c>
      <c r="G11" s="112">
        <v>12</v>
      </c>
      <c r="H11" s="112">
        <v>27</v>
      </c>
      <c r="I11" s="112">
        <v>61</v>
      </c>
      <c r="J11" s="112">
        <v>31</v>
      </c>
      <c r="K11" s="112">
        <v>30</v>
      </c>
      <c r="L11" s="112">
        <v>1</v>
      </c>
      <c r="M11" s="112">
        <v>14</v>
      </c>
      <c r="N11" s="112">
        <v>10</v>
      </c>
    </row>
    <row r="12" spans="1:20" s="111" customFormat="1" ht="30" hidden="1" customHeight="1">
      <c r="A12" s="243">
        <v>2017</v>
      </c>
      <c r="B12" s="112">
        <v>6</v>
      </c>
      <c r="C12" s="112">
        <v>27</v>
      </c>
      <c r="D12" s="112">
        <v>10</v>
      </c>
      <c r="E12" s="112">
        <v>17</v>
      </c>
      <c r="F12" s="112">
        <v>41</v>
      </c>
      <c r="G12" s="112">
        <v>13</v>
      </c>
      <c r="H12" s="112">
        <v>28</v>
      </c>
      <c r="I12" s="112">
        <v>61</v>
      </c>
      <c r="J12" s="112">
        <v>31</v>
      </c>
      <c r="K12" s="112">
        <v>30</v>
      </c>
      <c r="L12" s="112">
        <v>1</v>
      </c>
      <c r="M12" s="112">
        <v>7</v>
      </c>
      <c r="N12" s="112">
        <v>12</v>
      </c>
    </row>
    <row r="13" spans="1:20" s="111" customFormat="1" ht="30" hidden="1" customHeight="1">
      <c r="A13" s="243">
        <v>2018</v>
      </c>
      <c r="B13" s="112">
        <v>6</v>
      </c>
      <c r="C13" s="244">
        <v>41</v>
      </c>
      <c r="D13" s="244">
        <v>23</v>
      </c>
      <c r="E13" s="244">
        <v>18</v>
      </c>
      <c r="F13" s="244">
        <v>35</v>
      </c>
      <c r="G13" s="244">
        <v>18</v>
      </c>
      <c r="H13" s="244">
        <v>17</v>
      </c>
      <c r="I13" s="244">
        <v>73</v>
      </c>
      <c r="J13" s="244">
        <v>36</v>
      </c>
      <c r="K13" s="244">
        <v>37</v>
      </c>
      <c r="L13" s="244">
        <v>1</v>
      </c>
      <c r="M13" s="244">
        <v>12</v>
      </c>
      <c r="N13" s="244">
        <v>8</v>
      </c>
    </row>
    <row r="14" spans="1:20" s="111" customFormat="1" ht="30" customHeight="1">
      <c r="A14" s="243">
        <v>2019</v>
      </c>
      <c r="B14" s="244">
        <v>6</v>
      </c>
      <c r="C14" s="244">
        <v>25</v>
      </c>
      <c r="D14" s="244">
        <v>13</v>
      </c>
      <c r="E14" s="244">
        <v>12</v>
      </c>
      <c r="F14" s="244">
        <v>30</v>
      </c>
      <c r="G14" s="244">
        <v>17</v>
      </c>
      <c r="H14" s="244">
        <v>13</v>
      </c>
      <c r="I14" s="244">
        <v>68</v>
      </c>
      <c r="J14" s="244">
        <v>32</v>
      </c>
      <c r="K14" s="244">
        <v>36</v>
      </c>
      <c r="L14" s="244">
        <v>1</v>
      </c>
      <c r="M14" s="244">
        <v>8</v>
      </c>
      <c r="N14" s="244">
        <v>9</v>
      </c>
    </row>
    <row r="15" spans="1:20" s="287" customFormat="1" ht="30" customHeight="1">
      <c r="A15" s="286">
        <v>2020</v>
      </c>
      <c r="B15" s="244">
        <v>6</v>
      </c>
      <c r="C15" s="244">
        <v>17</v>
      </c>
      <c r="D15" s="244">
        <v>12</v>
      </c>
      <c r="E15" s="244">
        <v>5</v>
      </c>
      <c r="F15" s="244">
        <v>20</v>
      </c>
      <c r="G15" s="244">
        <v>8</v>
      </c>
      <c r="H15" s="244">
        <v>12</v>
      </c>
      <c r="I15" s="244">
        <v>68</v>
      </c>
      <c r="J15" s="244">
        <v>41</v>
      </c>
      <c r="K15" s="244">
        <v>27</v>
      </c>
      <c r="L15" s="244">
        <v>1</v>
      </c>
      <c r="M15" s="244">
        <v>4</v>
      </c>
      <c r="N15" s="244">
        <v>7</v>
      </c>
    </row>
    <row r="16" spans="1:20" s="287" customFormat="1" ht="30" customHeight="1">
      <c r="A16" s="286">
        <v>2021</v>
      </c>
      <c r="B16" s="244">
        <v>6</v>
      </c>
      <c r="C16" s="244">
        <v>7</v>
      </c>
      <c r="D16" s="244">
        <v>3</v>
      </c>
      <c r="E16" s="244">
        <v>4</v>
      </c>
      <c r="F16" s="244">
        <v>18</v>
      </c>
      <c r="G16" s="244">
        <v>14</v>
      </c>
      <c r="H16" s="244">
        <v>4</v>
      </c>
      <c r="I16" s="244">
        <v>57</v>
      </c>
      <c r="J16" s="244">
        <v>30</v>
      </c>
      <c r="K16" s="244">
        <v>27</v>
      </c>
      <c r="L16" s="244">
        <v>1</v>
      </c>
      <c r="M16" s="244">
        <v>3</v>
      </c>
      <c r="N16" s="244">
        <v>7</v>
      </c>
      <c r="O16" s="369"/>
      <c r="P16" s="369"/>
      <c r="Q16" s="369"/>
      <c r="R16" s="369"/>
      <c r="S16" s="369"/>
      <c r="T16" s="369"/>
    </row>
    <row r="17" spans="1:20" s="287" customFormat="1" ht="30" customHeight="1">
      <c r="A17" s="286">
        <v>2022</v>
      </c>
      <c r="B17" s="244">
        <v>6</v>
      </c>
      <c r="C17" s="244">
        <v>5</v>
      </c>
      <c r="D17" s="244">
        <v>4</v>
      </c>
      <c r="E17" s="244">
        <v>1</v>
      </c>
      <c r="F17" s="244">
        <v>13</v>
      </c>
      <c r="G17" s="244">
        <v>9</v>
      </c>
      <c r="H17" s="244">
        <v>4</v>
      </c>
      <c r="I17" s="244">
        <v>49</v>
      </c>
      <c r="J17" s="244">
        <v>25</v>
      </c>
      <c r="K17" s="244">
        <v>24</v>
      </c>
      <c r="L17" s="244">
        <v>1</v>
      </c>
      <c r="M17" s="244">
        <v>0</v>
      </c>
      <c r="N17" s="244">
        <v>2</v>
      </c>
      <c r="O17" s="369"/>
      <c r="P17" s="369"/>
      <c r="Q17" s="369"/>
      <c r="R17" s="369"/>
      <c r="S17" s="369"/>
      <c r="T17" s="369"/>
    </row>
    <row r="18" spans="1:20" s="287" customFormat="1" ht="30" customHeight="1">
      <c r="A18" s="286">
        <v>2022</v>
      </c>
      <c r="B18" s="244">
        <v>6</v>
      </c>
      <c r="C18" s="244">
        <v>5</v>
      </c>
      <c r="D18" s="244">
        <v>4</v>
      </c>
      <c r="E18" s="244">
        <v>1</v>
      </c>
      <c r="F18" s="244">
        <v>13</v>
      </c>
      <c r="G18" s="244">
        <v>9</v>
      </c>
      <c r="H18" s="244">
        <v>4</v>
      </c>
      <c r="I18" s="244">
        <v>49</v>
      </c>
      <c r="J18" s="244">
        <v>25</v>
      </c>
      <c r="K18" s="244">
        <v>24</v>
      </c>
      <c r="L18" s="244">
        <v>1</v>
      </c>
      <c r="M18" s="244">
        <v>0</v>
      </c>
      <c r="N18" s="244">
        <v>2</v>
      </c>
      <c r="O18" s="369"/>
      <c r="P18" s="369"/>
      <c r="Q18" s="369"/>
      <c r="R18" s="369"/>
      <c r="S18" s="369"/>
      <c r="T18" s="369"/>
    </row>
    <row r="19" spans="1:20" s="287" customFormat="1" ht="30" customHeight="1">
      <c r="A19" s="286">
        <v>2023</v>
      </c>
      <c r="B19" s="244">
        <v>6</v>
      </c>
      <c r="C19" s="244">
        <v>13</v>
      </c>
      <c r="D19" s="244" t="s">
        <v>442</v>
      </c>
      <c r="E19" s="244" t="s">
        <v>442</v>
      </c>
      <c r="F19" s="244">
        <v>10</v>
      </c>
      <c r="G19" s="244" t="s">
        <v>442</v>
      </c>
      <c r="H19" s="244" t="s">
        <v>442</v>
      </c>
      <c r="I19" s="244">
        <v>52</v>
      </c>
      <c r="J19" s="244" t="s">
        <v>442</v>
      </c>
      <c r="K19" s="244" t="s">
        <v>442</v>
      </c>
      <c r="L19" s="244">
        <v>1</v>
      </c>
      <c r="M19" s="244">
        <v>1</v>
      </c>
      <c r="N19" s="244">
        <v>2</v>
      </c>
      <c r="O19" s="369"/>
      <c r="P19" s="369"/>
      <c r="Q19" s="369"/>
      <c r="R19" s="369"/>
      <c r="S19" s="369"/>
      <c r="T19" s="369"/>
    </row>
    <row r="20" spans="1:20" s="289" customFormat="1" ht="30" customHeight="1" thickBot="1">
      <c r="A20" s="502">
        <v>2024</v>
      </c>
      <c r="B20" s="662">
        <v>6</v>
      </c>
      <c r="C20" s="662">
        <v>23</v>
      </c>
      <c r="D20" s="662">
        <v>7</v>
      </c>
      <c r="E20" s="662">
        <v>16</v>
      </c>
      <c r="F20" s="662">
        <v>18</v>
      </c>
      <c r="G20" s="662">
        <v>7</v>
      </c>
      <c r="H20" s="662">
        <v>11</v>
      </c>
      <c r="I20" s="662">
        <v>57</v>
      </c>
      <c r="J20" s="662">
        <v>29</v>
      </c>
      <c r="K20" s="662">
        <v>28</v>
      </c>
      <c r="L20" s="662">
        <v>1</v>
      </c>
      <c r="M20" s="662">
        <v>8</v>
      </c>
      <c r="N20" s="662">
        <v>3</v>
      </c>
      <c r="O20" s="288"/>
      <c r="P20" s="288"/>
      <c r="Q20" s="288"/>
      <c r="R20" s="288"/>
      <c r="S20" s="288"/>
      <c r="T20" s="288"/>
    </row>
    <row r="21" spans="1:20" s="248" customFormat="1" ht="22.15" customHeight="1" thickBot="1">
      <c r="A21" s="245"/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7"/>
      <c r="M21" s="247"/>
      <c r="N21" s="247"/>
    </row>
    <row r="22" spans="1:20" s="240" customFormat="1" ht="24.95" customHeight="1">
      <c r="A22" s="2061" t="s">
        <v>555</v>
      </c>
      <c r="B22" s="249" t="s">
        <v>1229</v>
      </c>
      <c r="C22" s="250" t="s">
        <v>1236</v>
      </c>
      <c r="D22" s="251"/>
      <c r="E22" s="198"/>
      <c r="F22" s="198"/>
      <c r="G22" s="199" t="s">
        <v>1237</v>
      </c>
      <c r="H22" s="198"/>
      <c r="I22" s="198"/>
      <c r="J22" s="198"/>
      <c r="K22" s="199" t="s">
        <v>1238</v>
      </c>
      <c r="L22" s="198"/>
      <c r="M22" s="198"/>
      <c r="N22" s="198"/>
    </row>
    <row r="23" spans="1:20" s="240" customFormat="1" ht="15" customHeight="1">
      <c r="A23" s="2062"/>
      <c r="B23" s="241" t="s">
        <v>342</v>
      </c>
      <c r="C23" s="1217" t="s">
        <v>349</v>
      </c>
      <c r="D23" s="1218"/>
      <c r="E23" s="1210"/>
      <c r="F23" s="1210"/>
      <c r="G23" s="1211" t="s">
        <v>350</v>
      </c>
      <c r="H23" s="1210"/>
      <c r="I23" s="1210"/>
      <c r="J23" s="1210"/>
      <c r="K23" s="1211" t="s">
        <v>351</v>
      </c>
      <c r="L23" s="1210"/>
      <c r="M23" s="1210"/>
      <c r="N23" s="1210"/>
    </row>
    <row r="24" spans="1:20" s="240" customFormat="1" ht="12.75" customHeight="1">
      <c r="A24" s="1346"/>
      <c r="B24" s="1213"/>
      <c r="C24" s="1214"/>
      <c r="D24" s="1215"/>
      <c r="E24" s="1213"/>
      <c r="F24" s="1214"/>
      <c r="G24" s="1213"/>
      <c r="H24" s="1213"/>
      <c r="I24" s="1213"/>
      <c r="J24" s="1213"/>
      <c r="K24" s="1213"/>
      <c r="L24" s="1213"/>
      <c r="M24" s="1213"/>
      <c r="N24" s="1215"/>
    </row>
    <row r="25" spans="1:20" s="240" customFormat="1" ht="12.75" customHeight="1">
      <c r="A25" s="1346"/>
      <c r="B25" s="1219" t="s">
        <v>1246</v>
      </c>
      <c r="C25" s="1216" t="s">
        <v>1020</v>
      </c>
      <c r="D25" s="1354" t="s">
        <v>1240</v>
      </c>
      <c r="E25" s="1201" t="s">
        <v>1241</v>
      </c>
      <c r="F25" s="1219" t="s">
        <v>1246</v>
      </c>
      <c r="G25" s="1201" t="s">
        <v>1020</v>
      </c>
      <c r="H25" s="1201" t="s">
        <v>1240</v>
      </c>
      <c r="I25" s="1201" t="s">
        <v>1241</v>
      </c>
      <c r="J25" s="1219" t="s">
        <v>1246</v>
      </c>
      <c r="K25" s="1201" t="s">
        <v>1020</v>
      </c>
      <c r="L25" s="1201" t="s">
        <v>1240</v>
      </c>
      <c r="M25" s="1201" t="s">
        <v>1241</v>
      </c>
      <c r="N25" s="1354" t="s">
        <v>1245</v>
      </c>
    </row>
    <row r="26" spans="1:20" s="240" customFormat="1" ht="12.75" customHeight="1">
      <c r="A26" s="1346"/>
      <c r="B26" s="1201" t="s">
        <v>1244</v>
      </c>
      <c r="C26" s="1216"/>
      <c r="D26" s="1354"/>
      <c r="E26" s="1201"/>
      <c r="F26" s="1201" t="s">
        <v>1244</v>
      </c>
      <c r="G26" s="1216"/>
      <c r="H26" s="1201"/>
      <c r="I26" s="1201"/>
      <c r="J26" s="1201" t="s">
        <v>1244</v>
      </c>
      <c r="K26" s="1201"/>
      <c r="L26" s="1201"/>
      <c r="M26" s="1201"/>
      <c r="N26" s="1201" t="s">
        <v>1243</v>
      </c>
    </row>
    <row r="27" spans="1:20" s="240" customFormat="1" ht="12.75" customHeight="1">
      <c r="A27" s="2062" t="s">
        <v>352</v>
      </c>
      <c r="B27" s="1201" t="s">
        <v>1242</v>
      </c>
      <c r="C27" s="1216"/>
      <c r="D27" s="1354"/>
      <c r="E27" s="1201"/>
      <c r="F27" s="1201" t="s">
        <v>1242</v>
      </c>
      <c r="G27" s="1216"/>
      <c r="H27" s="1201"/>
      <c r="I27" s="1201"/>
      <c r="J27" s="1201" t="s">
        <v>1242</v>
      </c>
      <c r="K27" s="1201"/>
      <c r="L27" s="1201"/>
      <c r="M27" s="1201"/>
      <c r="N27" s="1354" t="s">
        <v>1247</v>
      </c>
    </row>
    <row r="28" spans="1:20" s="240" customFormat="1" ht="12.75" customHeight="1" thickBot="1">
      <c r="A28" s="2063"/>
      <c r="B28" s="1208"/>
      <c r="C28" s="1440"/>
      <c r="D28" s="1209"/>
      <c r="E28" s="1208"/>
      <c r="F28" s="1440"/>
      <c r="G28" s="1440"/>
      <c r="H28" s="1208"/>
      <c r="I28" s="1208"/>
      <c r="J28" s="1208"/>
      <c r="K28" s="1208"/>
      <c r="L28" s="1208"/>
      <c r="M28" s="1208"/>
      <c r="N28" s="1209"/>
    </row>
    <row r="29" spans="1:20" s="111" customFormat="1" ht="30" hidden="1" customHeight="1">
      <c r="A29" s="219">
        <v>2016</v>
      </c>
      <c r="B29" s="112">
        <v>29</v>
      </c>
      <c r="C29" s="112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5</v>
      </c>
      <c r="L29" s="112">
        <v>20</v>
      </c>
      <c r="M29" s="112">
        <v>29</v>
      </c>
      <c r="N29" s="112">
        <v>32</v>
      </c>
    </row>
    <row r="30" spans="1:20" s="111" customFormat="1" ht="30" hidden="1" customHeight="1">
      <c r="A30" s="219">
        <v>2017</v>
      </c>
      <c r="B30" s="112">
        <v>29</v>
      </c>
      <c r="C30" s="112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5</v>
      </c>
      <c r="L30" s="112">
        <v>20</v>
      </c>
      <c r="M30" s="112">
        <v>29</v>
      </c>
      <c r="N30" s="112">
        <v>32</v>
      </c>
    </row>
    <row r="31" spans="1:20" s="111" customFormat="1" ht="30" hidden="1" customHeight="1">
      <c r="A31" s="219">
        <v>2018</v>
      </c>
      <c r="B31" s="244">
        <v>36</v>
      </c>
      <c r="C31" s="244">
        <v>0</v>
      </c>
      <c r="D31" s="244">
        <v>0</v>
      </c>
      <c r="E31" s="244">
        <v>0</v>
      </c>
      <c r="F31" s="244">
        <v>0</v>
      </c>
      <c r="G31" s="244">
        <v>0</v>
      </c>
      <c r="H31" s="244">
        <v>0</v>
      </c>
      <c r="I31" s="244">
        <v>0</v>
      </c>
      <c r="J31" s="244">
        <v>0</v>
      </c>
      <c r="K31" s="244">
        <v>5</v>
      </c>
      <c r="L31" s="244">
        <v>29</v>
      </c>
      <c r="M31" s="244">
        <v>27</v>
      </c>
      <c r="N31" s="244">
        <v>37</v>
      </c>
    </row>
    <row r="32" spans="1:20" s="111" customFormat="1" ht="30" customHeight="1">
      <c r="A32" s="219">
        <v>2019</v>
      </c>
      <c r="B32" s="244">
        <v>35</v>
      </c>
      <c r="C32" s="244">
        <v>0</v>
      </c>
      <c r="D32" s="244">
        <v>0</v>
      </c>
      <c r="E32" s="244">
        <v>0</v>
      </c>
      <c r="F32" s="244">
        <v>0</v>
      </c>
      <c r="G32" s="244">
        <v>0</v>
      </c>
      <c r="H32" s="244">
        <v>0</v>
      </c>
      <c r="I32" s="244">
        <v>0</v>
      </c>
      <c r="J32" s="244">
        <v>0</v>
      </c>
      <c r="K32" s="244">
        <v>5</v>
      </c>
      <c r="L32" s="244">
        <v>17</v>
      </c>
      <c r="M32" s="244">
        <v>21</v>
      </c>
      <c r="N32" s="244">
        <v>33</v>
      </c>
    </row>
    <row r="33" spans="1:14" s="287" customFormat="1" ht="30" customHeight="1">
      <c r="A33" s="290">
        <v>2020</v>
      </c>
      <c r="B33" s="244">
        <v>32</v>
      </c>
      <c r="C33" s="244">
        <v>0</v>
      </c>
      <c r="D33" s="244">
        <v>0</v>
      </c>
      <c r="E33" s="244">
        <v>0</v>
      </c>
      <c r="F33" s="244">
        <v>0</v>
      </c>
      <c r="G33" s="244">
        <v>0</v>
      </c>
      <c r="H33" s="244">
        <v>0</v>
      </c>
      <c r="I33" s="244">
        <v>0</v>
      </c>
      <c r="J33" s="244">
        <v>0</v>
      </c>
      <c r="K33" s="244">
        <v>5</v>
      </c>
      <c r="L33" s="244">
        <v>13</v>
      </c>
      <c r="M33" s="244">
        <v>13</v>
      </c>
      <c r="N33" s="244">
        <v>36</v>
      </c>
    </row>
    <row r="34" spans="1:14" s="287" customFormat="1" ht="30" customHeight="1">
      <c r="A34" s="290">
        <v>2021</v>
      </c>
      <c r="B34" s="244">
        <v>28</v>
      </c>
      <c r="C34" s="244">
        <v>0</v>
      </c>
      <c r="D34" s="244">
        <v>0</v>
      </c>
      <c r="E34" s="244">
        <v>0</v>
      </c>
      <c r="F34" s="244">
        <v>0</v>
      </c>
      <c r="G34" s="244">
        <v>0</v>
      </c>
      <c r="H34" s="244">
        <v>0</v>
      </c>
      <c r="I34" s="244">
        <v>0</v>
      </c>
      <c r="J34" s="244">
        <v>0</v>
      </c>
      <c r="K34" s="244">
        <v>5</v>
      </c>
      <c r="L34" s="244">
        <v>4</v>
      </c>
      <c r="M34" s="244">
        <v>11</v>
      </c>
      <c r="N34" s="244">
        <v>29</v>
      </c>
    </row>
    <row r="35" spans="1:14" s="287" customFormat="1" ht="30" customHeight="1">
      <c r="A35" s="290">
        <v>2022</v>
      </c>
      <c r="B35" s="244">
        <v>26</v>
      </c>
      <c r="C35" s="244">
        <v>0</v>
      </c>
      <c r="D35" s="244">
        <v>0</v>
      </c>
      <c r="E35" s="244">
        <v>0</v>
      </c>
      <c r="F35" s="244">
        <v>0</v>
      </c>
      <c r="G35" s="244">
        <v>0</v>
      </c>
      <c r="H35" s="244">
        <v>0</v>
      </c>
      <c r="I35" s="244">
        <v>0</v>
      </c>
      <c r="J35" s="244">
        <v>0</v>
      </c>
      <c r="K35" s="244">
        <v>5</v>
      </c>
      <c r="L35" s="244">
        <v>5</v>
      </c>
      <c r="M35" s="244">
        <v>11</v>
      </c>
      <c r="N35" s="244">
        <v>23</v>
      </c>
    </row>
    <row r="36" spans="1:14" s="287" customFormat="1" ht="30" customHeight="1">
      <c r="A36" s="290">
        <v>2023</v>
      </c>
      <c r="B36" s="244">
        <v>25</v>
      </c>
      <c r="C36" s="244">
        <v>0</v>
      </c>
      <c r="D36" s="244">
        <v>0</v>
      </c>
      <c r="E36" s="244">
        <v>0</v>
      </c>
      <c r="F36" s="244">
        <v>0</v>
      </c>
      <c r="G36" s="244">
        <v>0</v>
      </c>
      <c r="H36" s="244">
        <v>0</v>
      </c>
      <c r="I36" s="244">
        <v>0</v>
      </c>
      <c r="J36" s="244">
        <v>0</v>
      </c>
      <c r="K36" s="244">
        <v>5</v>
      </c>
      <c r="L36" s="244">
        <v>12</v>
      </c>
      <c r="M36" s="244">
        <v>8</v>
      </c>
      <c r="N36" s="244">
        <v>27</v>
      </c>
    </row>
    <row r="37" spans="1:14" s="289" customFormat="1" ht="30" customHeight="1" thickBot="1">
      <c r="A37" s="291">
        <v>2024</v>
      </c>
      <c r="B37" s="663">
        <v>30</v>
      </c>
      <c r="C37" s="663">
        <v>0</v>
      </c>
      <c r="D37" s="663">
        <v>0</v>
      </c>
      <c r="E37" s="663">
        <v>0</v>
      </c>
      <c r="F37" s="663">
        <v>0</v>
      </c>
      <c r="G37" s="663">
        <v>0</v>
      </c>
      <c r="H37" s="663">
        <v>0</v>
      </c>
      <c r="I37" s="663">
        <v>0</v>
      </c>
      <c r="J37" s="663">
        <v>0</v>
      </c>
      <c r="K37" s="663">
        <v>5</v>
      </c>
      <c r="L37" s="663">
        <v>15</v>
      </c>
      <c r="M37" s="663">
        <v>15</v>
      </c>
      <c r="N37" s="663">
        <v>27</v>
      </c>
    </row>
    <row r="38" spans="1:14" s="1220" customFormat="1" ht="17.100000000000001" customHeight="1">
      <c r="A38" s="2056" t="s">
        <v>1239</v>
      </c>
      <c r="B38" s="2056"/>
      <c r="C38" s="2056"/>
      <c r="D38" s="2056"/>
      <c r="E38" s="2056"/>
      <c r="F38" s="2056"/>
      <c r="G38" s="2056"/>
      <c r="H38" s="2056"/>
      <c r="I38" s="2056"/>
      <c r="J38" s="2056"/>
      <c r="K38" s="2056"/>
      <c r="L38" s="2056"/>
      <c r="M38" s="2056"/>
      <c r="N38" s="2056"/>
    </row>
  </sheetData>
  <mergeCells count="11">
    <mergeCell ref="A38:N38"/>
    <mergeCell ref="A2:N2"/>
    <mergeCell ref="A3:N3"/>
    <mergeCell ref="L4:N4"/>
    <mergeCell ref="C7:D7"/>
    <mergeCell ref="F7:G7"/>
    <mergeCell ref="I7:K7"/>
    <mergeCell ref="A5:A6"/>
    <mergeCell ref="A9:A10"/>
    <mergeCell ref="A22:A23"/>
    <mergeCell ref="A27:A28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1" pageOrder="overThenDown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view="pageBreakPreview" zoomScaleSheetLayoutView="100" workbookViewId="0">
      <selection activeCell="K13" sqref="K13"/>
    </sheetView>
  </sheetViews>
  <sheetFormatPr defaultColWidth="8" defaultRowHeight="12.75"/>
  <cols>
    <col min="1" max="1" width="6.21875" style="39" customWidth="1"/>
    <col min="2" max="2" width="5.6640625" style="39" customWidth="1"/>
    <col min="3" max="3" width="6" style="39" customWidth="1"/>
    <col min="4" max="4" width="5.77734375" style="39" customWidth="1"/>
    <col min="5" max="5" width="6.33203125" style="39" customWidth="1"/>
    <col min="6" max="6" width="5.5546875" style="39" customWidth="1"/>
    <col min="7" max="8" width="6.33203125" style="39" customWidth="1"/>
    <col min="9" max="9" width="5.77734375" style="39" customWidth="1"/>
    <col min="10" max="10" width="6.77734375" style="39" customWidth="1"/>
    <col min="11" max="11" width="7.6640625" style="39" customWidth="1"/>
    <col min="12" max="12" width="7.33203125" style="39" customWidth="1"/>
    <col min="13" max="13" width="6.88671875" style="39" customWidth="1"/>
    <col min="14" max="16384" width="8" style="30"/>
  </cols>
  <sheetData>
    <row r="1" spans="1:15" s="128" customFormat="1" ht="12.95" customHeight="1">
      <c r="A1" s="2070"/>
      <c r="B1" s="2070"/>
      <c r="C1" s="2070"/>
      <c r="D1" s="2070"/>
      <c r="E1" s="2070"/>
      <c r="F1" s="2070"/>
      <c r="G1" s="2070"/>
      <c r="H1" s="2070"/>
      <c r="I1" s="2070"/>
      <c r="J1" s="2070"/>
      <c r="K1" s="2070"/>
      <c r="L1" s="2070"/>
      <c r="M1" s="2070"/>
    </row>
    <row r="2" spans="1:15" s="31" customFormat="1" ht="30" customHeight="1">
      <c r="A2" s="1876" t="s">
        <v>1248</v>
      </c>
      <c r="B2" s="1876"/>
      <c r="C2" s="1876"/>
      <c r="D2" s="1876"/>
      <c r="E2" s="1876"/>
      <c r="F2" s="1876"/>
      <c r="G2" s="1876"/>
      <c r="H2" s="1876"/>
      <c r="I2" s="1876"/>
      <c r="J2" s="1876"/>
      <c r="K2" s="1876"/>
      <c r="L2" s="1876"/>
      <c r="M2" s="1876"/>
    </row>
    <row r="3" spans="1:15" s="32" customFormat="1" ht="24.95" customHeight="1">
      <c r="A3" s="1725" t="s">
        <v>271</v>
      </c>
      <c r="B3" s="1725"/>
      <c r="C3" s="1725"/>
      <c r="D3" s="1725"/>
      <c r="E3" s="1725"/>
      <c r="F3" s="1725"/>
      <c r="G3" s="1725"/>
      <c r="H3" s="1725"/>
      <c r="I3" s="1725"/>
      <c r="J3" s="1725"/>
      <c r="K3" s="1725"/>
      <c r="L3" s="1725"/>
      <c r="M3" s="1725"/>
    </row>
    <row r="4" spans="1:15" s="41" customFormat="1" ht="18" customHeight="1" thickBot="1">
      <c r="A4" s="1872" t="s">
        <v>934</v>
      </c>
      <c r="B4" s="1872"/>
      <c r="C4" s="252"/>
      <c r="D4" s="252"/>
      <c r="E4" s="252"/>
      <c r="F4" s="252"/>
      <c r="G4" s="252"/>
      <c r="H4" s="252"/>
      <c r="I4" s="252"/>
      <c r="J4" s="1878" t="s">
        <v>272</v>
      </c>
      <c r="K4" s="1878"/>
      <c r="L4" s="1878"/>
      <c r="M4" s="1878"/>
    </row>
    <row r="5" spans="1:15" s="36" customFormat="1" ht="24.95" customHeight="1">
      <c r="A5" s="1736" t="s">
        <v>1249</v>
      </c>
      <c r="B5" s="1873" t="s">
        <v>1250</v>
      </c>
      <c r="C5" s="2064" t="s">
        <v>1251</v>
      </c>
      <c r="D5" s="2065"/>
      <c r="E5" s="2065"/>
      <c r="F5" s="1736"/>
      <c r="G5" s="2064" t="s">
        <v>1252</v>
      </c>
      <c r="H5" s="2065"/>
      <c r="I5" s="2065"/>
      <c r="J5" s="2065"/>
      <c r="K5" s="2065"/>
      <c r="L5" s="2065"/>
      <c r="M5" s="2065"/>
      <c r="N5" s="40"/>
      <c r="O5" s="40"/>
    </row>
    <row r="6" spans="1:15" s="36" customFormat="1" ht="20.100000000000001" customHeight="1">
      <c r="A6" s="1737"/>
      <c r="B6" s="1743"/>
      <c r="C6" s="1222" t="s">
        <v>1253</v>
      </c>
      <c r="D6" s="1223" t="s">
        <v>1254</v>
      </c>
      <c r="E6" s="1224" t="s">
        <v>1264</v>
      </c>
      <c r="F6" s="1225" t="s">
        <v>1238</v>
      </c>
      <c r="G6" s="1222" t="s">
        <v>1253</v>
      </c>
      <c r="H6" s="1222" t="s">
        <v>1255</v>
      </c>
      <c r="I6" s="1222" t="s">
        <v>1256</v>
      </c>
      <c r="J6" s="1222" t="s">
        <v>1257</v>
      </c>
      <c r="K6" s="1226" t="s">
        <v>1258</v>
      </c>
      <c r="L6" s="1226" t="s">
        <v>1259</v>
      </c>
      <c r="M6" s="1226" t="s">
        <v>1260</v>
      </c>
      <c r="N6" s="40"/>
      <c r="O6" s="40"/>
    </row>
    <row r="7" spans="1:15" s="36" customFormat="1" ht="20.100000000000001" customHeight="1">
      <c r="A7" s="987"/>
      <c r="B7" s="1338"/>
      <c r="C7" s="1338"/>
      <c r="D7" s="990"/>
      <c r="E7" s="1221" t="s">
        <v>1263</v>
      </c>
      <c r="F7" s="1332"/>
      <c r="G7" s="1338"/>
      <c r="H7" s="1338" t="s">
        <v>1261</v>
      </c>
      <c r="I7" s="1338"/>
      <c r="J7" s="1338"/>
      <c r="K7" s="986"/>
      <c r="L7" s="986"/>
      <c r="M7" s="986"/>
      <c r="N7" s="40"/>
      <c r="O7" s="40"/>
    </row>
    <row r="8" spans="1:15" s="36" customFormat="1" ht="12.95" customHeight="1">
      <c r="A8" s="1737" t="s">
        <v>421</v>
      </c>
      <c r="B8" s="924" t="s">
        <v>1265</v>
      </c>
      <c r="C8" s="924" t="s">
        <v>12</v>
      </c>
      <c r="D8" s="1188" t="s">
        <v>1268</v>
      </c>
      <c r="E8" s="1188" t="s">
        <v>273</v>
      </c>
      <c r="F8" s="1188" t="s">
        <v>24</v>
      </c>
      <c r="G8" s="924" t="s">
        <v>12</v>
      </c>
      <c r="H8" s="1322" t="s">
        <v>274</v>
      </c>
      <c r="I8" s="924" t="s">
        <v>95</v>
      </c>
      <c r="J8" s="924" t="s">
        <v>1269</v>
      </c>
      <c r="K8" s="931" t="s">
        <v>96</v>
      </c>
      <c r="L8" s="931" t="s">
        <v>1266</v>
      </c>
      <c r="M8" s="931" t="s">
        <v>1270</v>
      </c>
      <c r="N8" s="40"/>
      <c r="O8" s="40"/>
    </row>
    <row r="9" spans="1:15" s="36" customFormat="1" ht="12.95" customHeight="1" thickBot="1">
      <c r="A9" s="2030"/>
      <c r="B9" s="1434" t="s">
        <v>275</v>
      </c>
      <c r="C9" s="1434"/>
      <c r="D9" s="1435"/>
      <c r="E9" s="1435" t="s">
        <v>276</v>
      </c>
      <c r="F9" s="1435"/>
      <c r="G9" s="1434"/>
      <c r="H9" s="1434" t="s">
        <v>94</v>
      </c>
      <c r="I9" s="1434"/>
      <c r="J9" s="1434"/>
      <c r="K9" s="1436"/>
      <c r="L9" s="1436" t="s">
        <v>1267</v>
      </c>
      <c r="M9" s="1436"/>
      <c r="N9" s="40"/>
      <c r="O9" s="40"/>
    </row>
    <row r="10" spans="1:15" s="36" customFormat="1" ht="30" hidden="1" customHeight="1">
      <c r="A10" s="136">
        <v>2016</v>
      </c>
      <c r="B10" s="703">
        <v>13</v>
      </c>
      <c r="C10" s="704">
        <v>7</v>
      </c>
      <c r="D10" s="704">
        <v>6</v>
      </c>
      <c r="E10" s="704">
        <v>1</v>
      </c>
      <c r="F10" s="704">
        <v>0</v>
      </c>
      <c r="G10" s="704">
        <v>5</v>
      </c>
      <c r="H10" s="704">
        <v>4</v>
      </c>
      <c r="I10" s="704">
        <v>0</v>
      </c>
      <c r="J10" s="704">
        <v>0</v>
      </c>
      <c r="K10" s="704">
        <v>1</v>
      </c>
      <c r="L10" s="705">
        <v>0</v>
      </c>
      <c r="M10" s="705">
        <v>0</v>
      </c>
    </row>
    <row r="11" spans="1:15" s="36" customFormat="1" ht="30" hidden="1" customHeight="1">
      <c r="A11" s="136">
        <v>2017</v>
      </c>
      <c r="B11" s="703">
        <v>13</v>
      </c>
      <c r="C11" s="704">
        <v>9</v>
      </c>
      <c r="D11" s="704">
        <v>8</v>
      </c>
      <c r="E11" s="704">
        <v>1</v>
      </c>
      <c r="F11" s="704">
        <v>0</v>
      </c>
      <c r="G11" s="704">
        <v>14</v>
      </c>
      <c r="H11" s="704">
        <v>6</v>
      </c>
      <c r="I11" s="704">
        <v>1</v>
      </c>
      <c r="J11" s="704">
        <v>3</v>
      </c>
      <c r="K11" s="704">
        <v>0</v>
      </c>
      <c r="L11" s="705">
        <v>0</v>
      </c>
      <c r="M11" s="705">
        <v>4</v>
      </c>
    </row>
    <row r="12" spans="1:15" s="36" customFormat="1" ht="30" customHeight="1">
      <c r="A12" s="136">
        <v>2018</v>
      </c>
      <c r="B12" s="706">
        <v>13</v>
      </c>
      <c r="C12" s="707">
        <v>19</v>
      </c>
      <c r="D12" s="707">
        <v>14</v>
      </c>
      <c r="E12" s="707">
        <v>5</v>
      </c>
      <c r="F12" s="707">
        <v>0</v>
      </c>
      <c r="G12" s="707">
        <v>13</v>
      </c>
      <c r="H12" s="707">
        <v>8</v>
      </c>
      <c r="I12" s="707">
        <v>0</v>
      </c>
      <c r="J12" s="707">
        <v>3</v>
      </c>
      <c r="K12" s="707">
        <v>1</v>
      </c>
      <c r="L12" s="708">
        <v>0</v>
      </c>
      <c r="M12" s="708">
        <v>1</v>
      </c>
    </row>
    <row r="13" spans="1:15" s="36" customFormat="1" ht="30" customHeight="1">
      <c r="A13" s="136">
        <v>2019</v>
      </c>
      <c r="B13" s="706">
        <v>13</v>
      </c>
      <c r="C13" s="707">
        <v>9</v>
      </c>
      <c r="D13" s="707">
        <v>9</v>
      </c>
      <c r="E13" s="707">
        <v>0</v>
      </c>
      <c r="F13" s="707">
        <v>0</v>
      </c>
      <c r="G13" s="707">
        <v>11</v>
      </c>
      <c r="H13" s="707">
        <v>9</v>
      </c>
      <c r="I13" s="707">
        <v>0</v>
      </c>
      <c r="J13" s="707">
        <v>1</v>
      </c>
      <c r="K13" s="707">
        <v>0</v>
      </c>
      <c r="L13" s="708">
        <v>0</v>
      </c>
      <c r="M13" s="708">
        <v>1</v>
      </c>
    </row>
    <row r="14" spans="1:15" s="36" customFormat="1" ht="30" customHeight="1">
      <c r="A14" s="136">
        <v>2020</v>
      </c>
      <c r="B14" s="706">
        <v>13</v>
      </c>
      <c r="C14" s="707">
        <v>5</v>
      </c>
      <c r="D14" s="707">
        <v>5</v>
      </c>
      <c r="E14" s="707">
        <v>0</v>
      </c>
      <c r="F14" s="707">
        <v>0</v>
      </c>
      <c r="G14" s="707">
        <v>9</v>
      </c>
      <c r="H14" s="707">
        <v>4</v>
      </c>
      <c r="I14" s="707">
        <v>1</v>
      </c>
      <c r="J14" s="707">
        <v>3</v>
      </c>
      <c r="K14" s="707">
        <v>0</v>
      </c>
      <c r="L14" s="708">
        <v>0</v>
      </c>
      <c r="M14" s="708">
        <v>1</v>
      </c>
    </row>
    <row r="15" spans="1:15" s="36" customFormat="1" ht="30" customHeight="1">
      <c r="A15" s="136">
        <v>2021</v>
      </c>
      <c r="B15" s="706">
        <v>13</v>
      </c>
      <c r="C15" s="707">
        <v>10</v>
      </c>
      <c r="D15" s="707">
        <v>9</v>
      </c>
      <c r="E15" s="707">
        <v>1</v>
      </c>
      <c r="F15" s="707">
        <v>0</v>
      </c>
      <c r="G15" s="707">
        <v>7</v>
      </c>
      <c r="H15" s="707">
        <v>2</v>
      </c>
      <c r="I15" s="707">
        <v>0</v>
      </c>
      <c r="J15" s="707">
        <v>3</v>
      </c>
      <c r="K15" s="707">
        <v>0</v>
      </c>
      <c r="L15" s="708">
        <v>1</v>
      </c>
      <c r="M15" s="708">
        <v>1</v>
      </c>
    </row>
    <row r="16" spans="1:15" s="36" customFormat="1" ht="30" customHeight="1">
      <c r="A16" s="136">
        <v>2022</v>
      </c>
      <c r="B16" s="706">
        <v>13</v>
      </c>
      <c r="C16" s="707">
        <v>8</v>
      </c>
      <c r="D16" s="707">
        <v>8</v>
      </c>
      <c r="E16" s="707">
        <v>0</v>
      </c>
      <c r="F16" s="707">
        <v>0</v>
      </c>
      <c r="G16" s="707">
        <v>9</v>
      </c>
      <c r="H16" s="707">
        <v>5</v>
      </c>
      <c r="I16" s="707">
        <v>0</v>
      </c>
      <c r="J16" s="707">
        <v>3</v>
      </c>
      <c r="K16" s="707">
        <v>0</v>
      </c>
      <c r="L16" s="707">
        <v>0</v>
      </c>
      <c r="M16" s="707">
        <v>1</v>
      </c>
    </row>
    <row r="17" spans="1:13" s="36" customFormat="1" ht="30" customHeight="1">
      <c r="A17" s="136">
        <v>2023</v>
      </c>
      <c r="B17" s="706">
        <v>13</v>
      </c>
      <c r="C17" s="707">
        <v>4</v>
      </c>
      <c r="D17" s="707">
        <v>4</v>
      </c>
      <c r="E17" s="707">
        <v>0</v>
      </c>
      <c r="F17" s="707">
        <v>0</v>
      </c>
      <c r="G17" s="707">
        <v>6</v>
      </c>
      <c r="H17" s="707">
        <v>3</v>
      </c>
      <c r="I17" s="707">
        <v>0</v>
      </c>
      <c r="J17" s="707">
        <v>1</v>
      </c>
      <c r="K17" s="707">
        <v>2</v>
      </c>
      <c r="L17" s="707">
        <v>0</v>
      </c>
      <c r="M17" s="707">
        <v>0</v>
      </c>
    </row>
    <row r="18" spans="1:13" s="38" customFormat="1" ht="30" customHeight="1" thickBot="1">
      <c r="A18" s="709">
        <v>2024</v>
      </c>
      <c r="B18" s="1234">
        <v>13</v>
      </c>
      <c r="C18" s="1235">
        <v>8</v>
      </c>
      <c r="D18" s="1235">
        <v>8</v>
      </c>
      <c r="E18" s="1520">
        <v>0</v>
      </c>
      <c r="F18" s="1520">
        <v>0</v>
      </c>
      <c r="G18" s="1235">
        <v>9</v>
      </c>
      <c r="H18" s="1235">
        <v>3</v>
      </c>
      <c r="I18" s="1520">
        <v>0</v>
      </c>
      <c r="J18" s="1520">
        <v>0</v>
      </c>
      <c r="K18" s="1520">
        <v>0</v>
      </c>
      <c r="L18" s="1236">
        <v>1</v>
      </c>
      <c r="M18" s="1236">
        <v>5</v>
      </c>
    </row>
    <row r="19" spans="1:13" s="39" customFormat="1" ht="24.95" customHeight="1" thickBot="1">
      <c r="A19" s="280"/>
      <c r="B19" s="281"/>
      <c r="C19" s="281"/>
      <c r="D19" s="282"/>
      <c r="E19" s="282"/>
      <c r="F19" s="282"/>
      <c r="G19" s="282"/>
      <c r="H19" s="282"/>
      <c r="I19" s="282"/>
      <c r="J19" s="283"/>
      <c r="K19" s="283"/>
      <c r="L19" s="282"/>
      <c r="M19" s="283"/>
    </row>
    <row r="20" spans="1:13" s="36" customFormat="1" ht="24.95" customHeight="1">
      <c r="A20" s="1736" t="s">
        <v>1249</v>
      </c>
      <c r="B20" s="1227" t="s">
        <v>1271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</row>
    <row r="21" spans="1:13" s="36" customFormat="1" ht="24.95" customHeight="1">
      <c r="A21" s="1737"/>
      <c r="B21" s="2066" t="s">
        <v>1272</v>
      </c>
      <c r="C21" s="2067"/>
      <c r="D21" s="2068"/>
      <c r="E21" s="2069" t="s">
        <v>1273</v>
      </c>
      <c r="F21" s="2067"/>
      <c r="G21" s="2067"/>
      <c r="H21" s="2068"/>
      <c r="I21" s="1228" t="s">
        <v>1274</v>
      </c>
      <c r="J21" s="254"/>
      <c r="K21" s="255"/>
      <c r="L21" s="254"/>
      <c r="M21" s="255"/>
    </row>
    <row r="22" spans="1:13" s="36" customFormat="1" ht="20.100000000000001" customHeight="1">
      <c r="A22" s="987"/>
      <c r="B22" s="1321" t="s">
        <v>1275</v>
      </c>
      <c r="C22" s="1322" t="s">
        <v>850</v>
      </c>
      <c r="D22" s="1321" t="s">
        <v>851</v>
      </c>
      <c r="E22" s="1718" t="s">
        <v>1276</v>
      </c>
      <c r="F22" s="1734"/>
      <c r="G22" s="1868" t="s">
        <v>1277</v>
      </c>
      <c r="H22" s="1734"/>
      <c r="I22" s="1334" t="s">
        <v>1278</v>
      </c>
      <c r="J22" s="1334" t="s">
        <v>1279</v>
      </c>
      <c r="K22" s="1334" t="s">
        <v>1280</v>
      </c>
      <c r="L22" s="1519" t="s">
        <v>1580</v>
      </c>
      <c r="M22" s="1230" t="s">
        <v>1281</v>
      </c>
    </row>
    <row r="23" spans="1:13" s="36" customFormat="1" ht="12.95" customHeight="1">
      <c r="A23" s="987"/>
      <c r="B23" s="1322"/>
      <c r="C23" s="1322"/>
      <c r="D23" s="1322"/>
      <c r="E23" s="1719" t="s">
        <v>277</v>
      </c>
      <c r="F23" s="1735"/>
      <c r="G23" s="2071" t="s">
        <v>278</v>
      </c>
      <c r="H23" s="1735"/>
      <c r="I23" s="1229" t="s">
        <v>1282</v>
      </c>
      <c r="J23" s="1334"/>
      <c r="K23" s="1327" t="s">
        <v>279</v>
      </c>
      <c r="L23" s="1327" t="s">
        <v>429</v>
      </c>
      <c r="M23" s="1327"/>
    </row>
    <row r="24" spans="1:13" s="36" customFormat="1" ht="12.95" customHeight="1">
      <c r="A24" s="1737" t="s">
        <v>67</v>
      </c>
      <c r="B24" s="1231"/>
      <c r="C24" s="1231"/>
      <c r="D24" s="1231"/>
      <c r="E24" s="2043" t="s">
        <v>280</v>
      </c>
      <c r="F24" s="2049"/>
      <c r="G24" s="2050" t="s">
        <v>97</v>
      </c>
      <c r="H24" s="2049"/>
      <c r="I24" s="1334" t="s">
        <v>281</v>
      </c>
      <c r="J24" s="1334" t="s">
        <v>282</v>
      </c>
      <c r="K24" s="1334" t="s">
        <v>283</v>
      </c>
      <c r="L24" s="1327" t="s">
        <v>430</v>
      </c>
      <c r="M24" s="1327"/>
    </row>
    <row r="25" spans="1:13" s="36" customFormat="1" ht="18" customHeight="1" thickBot="1">
      <c r="A25" s="2030"/>
      <c r="B25" s="937" t="s">
        <v>12</v>
      </c>
      <c r="C25" s="937" t="s">
        <v>14</v>
      </c>
      <c r="D25" s="937" t="s">
        <v>23</v>
      </c>
      <c r="E25" s="1441" t="s">
        <v>238</v>
      </c>
      <c r="F25" s="1441" t="s">
        <v>239</v>
      </c>
      <c r="G25" s="1441" t="s">
        <v>238</v>
      </c>
      <c r="H25" s="1441" t="s">
        <v>239</v>
      </c>
      <c r="I25" s="1442" t="s">
        <v>284</v>
      </c>
      <c r="J25" s="1442" t="s">
        <v>284</v>
      </c>
      <c r="K25" s="1147" t="s">
        <v>284</v>
      </c>
      <c r="L25" s="1443" t="s">
        <v>431</v>
      </c>
      <c r="M25" s="1444" t="s">
        <v>432</v>
      </c>
    </row>
    <row r="26" spans="1:13" s="36" customFormat="1" ht="30" hidden="1" customHeight="1">
      <c r="A26" s="136">
        <v>2016</v>
      </c>
      <c r="B26" s="703">
        <v>189</v>
      </c>
      <c r="C26" s="704">
        <v>105</v>
      </c>
      <c r="D26" s="704">
        <v>84</v>
      </c>
      <c r="E26" s="704">
        <v>11</v>
      </c>
      <c r="F26" s="704">
        <v>9</v>
      </c>
      <c r="G26" s="704">
        <v>94</v>
      </c>
      <c r="H26" s="704">
        <v>75</v>
      </c>
      <c r="I26" s="704">
        <v>8</v>
      </c>
      <c r="J26" s="704">
        <v>0</v>
      </c>
      <c r="K26" s="704">
        <v>1</v>
      </c>
      <c r="L26" s="704">
        <v>174</v>
      </c>
      <c r="M26" s="704">
        <v>6</v>
      </c>
    </row>
    <row r="27" spans="1:13" s="36" customFormat="1" ht="30" hidden="1" customHeight="1">
      <c r="A27" s="136">
        <v>2017</v>
      </c>
      <c r="B27" s="703">
        <v>184</v>
      </c>
      <c r="C27" s="704">
        <v>106</v>
      </c>
      <c r="D27" s="704">
        <v>78</v>
      </c>
      <c r="E27" s="704">
        <v>9</v>
      </c>
      <c r="F27" s="704">
        <v>8</v>
      </c>
      <c r="G27" s="704">
        <v>97</v>
      </c>
      <c r="H27" s="704">
        <v>70</v>
      </c>
      <c r="I27" s="704">
        <v>8</v>
      </c>
      <c r="J27" s="704">
        <v>0</v>
      </c>
      <c r="K27" s="704">
        <v>1</v>
      </c>
      <c r="L27" s="704">
        <v>174</v>
      </c>
      <c r="M27" s="704">
        <v>1</v>
      </c>
    </row>
    <row r="28" spans="1:13" s="36" customFormat="1" ht="30" customHeight="1">
      <c r="A28" s="136">
        <v>2018</v>
      </c>
      <c r="B28" s="706">
        <v>187</v>
      </c>
      <c r="C28" s="707">
        <v>103</v>
      </c>
      <c r="D28" s="707">
        <v>84</v>
      </c>
      <c r="E28" s="707">
        <v>5</v>
      </c>
      <c r="F28" s="707">
        <v>9</v>
      </c>
      <c r="G28" s="707">
        <v>98</v>
      </c>
      <c r="H28" s="707">
        <v>75</v>
      </c>
      <c r="I28" s="707">
        <v>21</v>
      </c>
      <c r="J28" s="707">
        <v>0</v>
      </c>
      <c r="K28" s="707">
        <v>1</v>
      </c>
      <c r="L28" s="707">
        <v>159</v>
      </c>
      <c r="M28" s="707">
        <v>6</v>
      </c>
    </row>
    <row r="29" spans="1:13" s="36" customFormat="1" ht="30" customHeight="1">
      <c r="A29" s="136">
        <v>2019</v>
      </c>
      <c r="B29" s="706">
        <v>188</v>
      </c>
      <c r="C29" s="707">
        <v>112</v>
      </c>
      <c r="D29" s="707">
        <v>75</v>
      </c>
      <c r="E29" s="707">
        <v>12</v>
      </c>
      <c r="F29" s="707">
        <v>4</v>
      </c>
      <c r="G29" s="707">
        <v>100</v>
      </c>
      <c r="H29" s="707">
        <v>71</v>
      </c>
      <c r="I29" s="707">
        <v>19</v>
      </c>
      <c r="J29" s="707">
        <v>0</v>
      </c>
      <c r="K29" s="707">
        <v>1</v>
      </c>
      <c r="L29" s="707">
        <v>162</v>
      </c>
      <c r="M29" s="707">
        <v>5</v>
      </c>
    </row>
    <row r="30" spans="1:13" s="36" customFormat="1" ht="30" customHeight="1">
      <c r="A30" s="136">
        <v>2020</v>
      </c>
      <c r="B30" s="706">
        <v>185</v>
      </c>
      <c r="C30" s="707">
        <v>109</v>
      </c>
      <c r="D30" s="707">
        <v>76</v>
      </c>
      <c r="E30" s="707">
        <v>7</v>
      </c>
      <c r="F30" s="707">
        <v>1</v>
      </c>
      <c r="G30" s="707">
        <v>102</v>
      </c>
      <c r="H30" s="707">
        <v>75</v>
      </c>
      <c r="I30" s="707">
        <v>17</v>
      </c>
      <c r="J30" s="707">
        <v>0</v>
      </c>
      <c r="K30" s="707">
        <v>2</v>
      </c>
      <c r="L30" s="707">
        <v>162</v>
      </c>
      <c r="M30" s="707">
        <v>4</v>
      </c>
    </row>
    <row r="31" spans="1:13" s="36" customFormat="1" ht="30" customHeight="1">
      <c r="A31" s="136">
        <v>2021</v>
      </c>
      <c r="B31" s="706">
        <v>189</v>
      </c>
      <c r="C31" s="707">
        <v>108</v>
      </c>
      <c r="D31" s="707">
        <v>81</v>
      </c>
      <c r="E31" s="707">
        <v>4</v>
      </c>
      <c r="F31" s="707">
        <v>0</v>
      </c>
      <c r="G31" s="707">
        <v>104</v>
      </c>
      <c r="H31" s="707">
        <v>81</v>
      </c>
      <c r="I31" s="707">
        <v>18</v>
      </c>
      <c r="J31" s="707">
        <v>0</v>
      </c>
      <c r="K31" s="707">
        <v>3</v>
      </c>
      <c r="L31" s="707">
        <v>162</v>
      </c>
      <c r="M31" s="707">
        <v>6</v>
      </c>
    </row>
    <row r="32" spans="1:13" s="36" customFormat="1" ht="30" customHeight="1">
      <c r="A32" s="136">
        <v>2022</v>
      </c>
      <c r="B32" s="706">
        <v>188</v>
      </c>
      <c r="C32" s="707">
        <v>108</v>
      </c>
      <c r="D32" s="707">
        <v>80</v>
      </c>
      <c r="E32" s="707">
        <v>2</v>
      </c>
      <c r="F32" s="707">
        <v>0</v>
      </c>
      <c r="G32" s="707">
        <v>106</v>
      </c>
      <c r="H32" s="707">
        <v>80</v>
      </c>
      <c r="I32" s="707">
        <v>17</v>
      </c>
      <c r="J32" s="707">
        <v>0</v>
      </c>
      <c r="K32" s="707">
        <v>3</v>
      </c>
      <c r="L32" s="707">
        <v>163</v>
      </c>
      <c r="M32" s="707">
        <v>5</v>
      </c>
    </row>
    <row r="33" spans="1:13" s="36" customFormat="1" ht="30" customHeight="1">
      <c r="A33" s="136">
        <v>2023</v>
      </c>
      <c r="B33" s="706">
        <v>186</v>
      </c>
      <c r="C33" s="707">
        <v>108</v>
      </c>
      <c r="D33" s="707">
        <v>78</v>
      </c>
      <c r="E33" s="707">
        <v>2</v>
      </c>
      <c r="F33" s="707">
        <v>0</v>
      </c>
      <c r="G33" s="707">
        <v>106</v>
      </c>
      <c r="H33" s="707">
        <v>78</v>
      </c>
      <c r="I33" s="707">
        <v>16</v>
      </c>
      <c r="J33" s="707">
        <v>0</v>
      </c>
      <c r="K33" s="707">
        <v>2</v>
      </c>
      <c r="L33" s="707">
        <v>164</v>
      </c>
      <c r="M33" s="707">
        <v>4</v>
      </c>
    </row>
    <row r="34" spans="1:13" s="38" customFormat="1" ht="30" customHeight="1" thickBot="1">
      <c r="A34" s="312">
        <v>2024</v>
      </c>
      <c r="B34" s="1234">
        <v>185</v>
      </c>
      <c r="C34" s="1237">
        <v>102</v>
      </c>
      <c r="D34" s="1237">
        <v>83</v>
      </c>
      <c r="E34" s="1237">
        <v>2</v>
      </c>
      <c r="F34" s="1520">
        <v>0</v>
      </c>
      <c r="G34" s="1235">
        <v>100</v>
      </c>
      <c r="H34" s="1235">
        <v>83</v>
      </c>
      <c r="I34" s="1235">
        <v>17</v>
      </c>
      <c r="J34" s="1520">
        <v>0</v>
      </c>
      <c r="K34" s="1235">
        <v>4</v>
      </c>
      <c r="L34" s="1235">
        <v>162</v>
      </c>
      <c r="M34" s="1235">
        <v>2</v>
      </c>
    </row>
    <row r="35" spans="1:13" s="946" customFormat="1" ht="17.100000000000001" customHeight="1">
      <c r="A35" s="1232" t="s">
        <v>1262</v>
      </c>
      <c r="B35" s="1232"/>
      <c r="C35" s="1232"/>
      <c r="D35" s="1232"/>
      <c r="E35" s="1232"/>
      <c r="F35" s="1233"/>
      <c r="G35" s="211"/>
      <c r="H35" s="211"/>
      <c r="I35" s="211"/>
      <c r="J35" s="211"/>
      <c r="K35" s="211"/>
      <c r="M35" s="1190"/>
    </row>
    <row r="36" spans="1:13">
      <c r="E36" s="943"/>
    </row>
  </sheetData>
  <mergeCells count="20">
    <mergeCell ref="A24:A25"/>
    <mergeCell ref="E24:F24"/>
    <mergeCell ref="E22:F22"/>
    <mergeCell ref="G22:H22"/>
    <mergeCell ref="E23:F23"/>
    <mergeCell ref="G23:H23"/>
    <mergeCell ref="G24:H24"/>
    <mergeCell ref="A1:M1"/>
    <mergeCell ref="A2:M2"/>
    <mergeCell ref="A3:M3"/>
    <mergeCell ref="A4:B4"/>
    <mergeCell ref="J4:M4"/>
    <mergeCell ref="A20:A21"/>
    <mergeCell ref="A8:A9"/>
    <mergeCell ref="B5:B6"/>
    <mergeCell ref="C5:F5"/>
    <mergeCell ref="G5:M5"/>
    <mergeCell ref="A5:A6"/>
    <mergeCell ref="B21:D21"/>
    <mergeCell ref="E21:H21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"/>
  <sheetViews>
    <sheetView showGridLines="0" view="pageBreakPreview" topLeftCell="L2" zoomScaleSheetLayoutView="100" workbookViewId="0">
      <selection activeCell="Q12" sqref="Q12"/>
    </sheetView>
  </sheetViews>
  <sheetFormatPr defaultColWidth="8" defaultRowHeight="12.75"/>
  <cols>
    <col min="1" max="1" width="8.5546875" style="39" customWidth="1"/>
    <col min="2" max="2" width="7.5546875" style="39" customWidth="1"/>
    <col min="3" max="3" width="6" style="39" customWidth="1"/>
    <col min="4" max="4" width="6.77734375" style="39" customWidth="1"/>
    <col min="5" max="10" width="9.109375" style="39" customWidth="1"/>
    <col min="11" max="11" width="7.77734375" style="39" customWidth="1"/>
    <col min="12" max="18" width="9" style="39" customWidth="1"/>
    <col min="19" max="19" width="10.44140625" style="39" bestFit="1" customWidth="1"/>
    <col min="20" max="20" width="8.6640625" style="39" customWidth="1"/>
    <col min="21" max="21" width="9.77734375" style="39" customWidth="1"/>
    <col min="22" max="23" width="31.33203125" style="39" customWidth="1"/>
    <col min="24" max="16384" width="8" style="30"/>
  </cols>
  <sheetData>
    <row r="1" spans="1:27" s="128" customFormat="1" ht="12.95" customHeight="1">
      <c r="A1" s="917"/>
      <c r="B1" s="976"/>
      <c r="C1" s="976"/>
      <c r="D1" s="976"/>
      <c r="E1" s="976"/>
      <c r="F1" s="976"/>
      <c r="G1" s="141"/>
      <c r="H1" s="141"/>
      <c r="I1" s="141"/>
      <c r="J1" s="976"/>
      <c r="K1" s="992"/>
      <c r="L1" s="141"/>
      <c r="M1" s="976"/>
      <c r="N1" s="976"/>
      <c r="O1" s="976"/>
      <c r="P1" s="976"/>
      <c r="Q1" s="976"/>
      <c r="R1" s="976"/>
      <c r="S1" s="141"/>
      <c r="T1" s="992"/>
      <c r="U1" s="976"/>
      <c r="V1" s="141"/>
      <c r="W1" s="141"/>
    </row>
    <row r="2" spans="1:27" s="31" customFormat="1" ht="30" customHeight="1">
      <c r="A2" s="1724" t="s">
        <v>1283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 t="s">
        <v>1284</v>
      </c>
      <c r="L2" s="1724"/>
      <c r="M2" s="1724"/>
      <c r="N2" s="1724"/>
      <c r="O2" s="1724"/>
      <c r="P2" s="1724"/>
      <c r="Q2" s="1724"/>
      <c r="R2" s="1724"/>
      <c r="S2" s="1724"/>
      <c r="T2" s="1724" t="s">
        <v>1284</v>
      </c>
      <c r="U2" s="1724"/>
      <c r="V2" s="1724"/>
      <c r="W2" s="1724"/>
    </row>
    <row r="3" spans="1:27" s="31" customFormat="1" ht="24.95" customHeight="1">
      <c r="A3" s="1725" t="s">
        <v>285</v>
      </c>
      <c r="B3" s="1725"/>
      <c r="C3" s="1725"/>
      <c r="D3" s="1725"/>
      <c r="E3" s="1725"/>
      <c r="F3" s="1725"/>
      <c r="G3" s="1725"/>
      <c r="H3" s="1725"/>
      <c r="I3" s="1725"/>
      <c r="J3" s="1725"/>
      <c r="K3" s="1966" t="s">
        <v>362</v>
      </c>
      <c r="L3" s="1967"/>
      <c r="M3" s="1967"/>
      <c r="N3" s="1967"/>
      <c r="O3" s="1967"/>
      <c r="P3" s="1967"/>
      <c r="Q3" s="1967"/>
      <c r="R3" s="1967"/>
      <c r="S3" s="1967"/>
      <c r="T3" s="1966" t="s">
        <v>362</v>
      </c>
      <c r="U3" s="1966"/>
      <c r="V3" s="1966"/>
      <c r="W3" s="1966"/>
    </row>
    <row r="4" spans="1:27" s="41" customFormat="1" ht="18" customHeight="1" thickBot="1">
      <c r="A4" s="919" t="s">
        <v>493</v>
      </c>
      <c r="B4" s="256"/>
      <c r="C4" s="256"/>
      <c r="D4" s="256"/>
      <c r="E4" s="63" t="s">
        <v>1</v>
      </c>
      <c r="F4" s="63" t="s">
        <v>286</v>
      </c>
      <c r="G4" s="63"/>
      <c r="H4" s="63"/>
      <c r="I4" s="257"/>
      <c r="J4" s="257" t="s">
        <v>287</v>
      </c>
      <c r="K4" s="919" t="s">
        <v>493</v>
      </c>
      <c r="L4" s="259"/>
      <c r="M4" s="63"/>
      <c r="N4" s="63"/>
      <c r="O4" s="63"/>
      <c r="P4" s="63"/>
      <c r="Q4" s="63"/>
      <c r="R4" s="63"/>
      <c r="S4" s="258" t="s">
        <v>374</v>
      </c>
      <c r="T4" s="919" t="s">
        <v>493</v>
      </c>
      <c r="U4" s="919"/>
      <c r="V4" s="63"/>
      <c r="W4" s="972" t="s">
        <v>287</v>
      </c>
    </row>
    <row r="5" spans="1:27" s="59" customFormat="1" ht="24.95" customHeight="1">
      <c r="A5" s="1736" t="s">
        <v>1285</v>
      </c>
      <c r="B5" s="451" t="s">
        <v>1286</v>
      </c>
      <c r="C5" s="1347"/>
      <c r="D5" s="260"/>
      <c r="E5" s="1239" t="s">
        <v>1308</v>
      </c>
      <c r="F5" s="174"/>
      <c r="G5" s="174"/>
      <c r="H5" s="174"/>
      <c r="I5" s="174"/>
      <c r="J5" s="174"/>
      <c r="K5" s="1736" t="s">
        <v>1285</v>
      </c>
      <c r="L5" s="1239" t="s">
        <v>1308</v>
      </c>
      <c r="M5" s="174"/>
      <c r="N5" s="174"/>
      <c r="O5" s="174"/>
      <c r="P5" s="174"/>
      <c r="Q5" s="174"/>
      <c r="R5" s="174"/>
      <c r="S5" s="253"/>
      <c r="T5" s="1736" t="s">
        <v>1285</v>
      </c>
      <c r="U5" s="383"/>
      <c r="V5" s="2045" t="s">
        <v>1571</v>
      </c>
      <c r="W5" s="2046"/>
    </row>
    <row r="6" spans="1:27" s="59" customFormat="1" ht="20.100000000000001" customHeight="1">
      <c r="A6" s="1737"/>
      <c r="B6" s="693"/>
      <c r="C6" s="166" t="s">
        <v>1287</v>
      </c>
      <c r="D6" s="981" t="s">
        <v>1288</v>
      </c>
      <c r="E6" s="166" t="s">
        <v>1289</v>
      </c>
      <c r="F6" s="166" t="s">
        <v>1290</v>
      </c>
      <c r="G6" s="981" t="s">
        <v>1291</v>
      </c>
      <c r="H6" s="166" t="s">
        <v>1292</v>
      </c>
      <c r="I6" s="980" t="s">
        <v>1293</v>
      </c>
      <c r="J6" s="692" t="s">
        <v>1294</v>
      </c>
      <c r="K6" s="1737"/>
      <c r="L6" s="981" t="s">
        <v>1295</v>
      </c>
      <c r="M6" s="981" t="s">
        <v>1296</v>
      </c>
      <c r="N6" s="166" t="s">
        <v>1297</v>
      </c>
      <c r="O6" s="980" t="s">
        <v>1298</v>
      </c>
      <c r="P6" s="980" t="s">
        <v>1299</v>
      </c>
      <c r="Q6" s="980" t="s">
        <v>1300</v>
      </c>
      <c r="R6" s="980" t="s">
        <v>1301</v>
      </c>
      <c r="S6" s="1512" t="s">
        <v>1565</v>
      </c>
      <c r="T6" s="1737"/>
      <c r="U6" s="166" t="s">
        <v>1564</v>
      </c>
      <c r="V6" s="981" t="s">
        <v>1302</v>
      </c>
      <c r="W6" s="980" t="s">
        <v>1303</v>
      </c>
    </row>
    <row r="7" spans="1:27" s="36" customFormat="1" ht="17.100000000000001" customHeight="1">
      <c r="A7" s="2073" t="s">
        <v>1304</v>
      </c>
      <c r="B7" s="1500" t="s">
        <v>1562</v>
      </c>
      <c r="C7" s="1501" t="s">
        <v>1563</v>
      </c>
      <c r="D7" s="1501" t="s">
        <v>23</v>
      </c>
      <c r="E7" s="954" t="s">
        <v>288</v>
      </c>
      <c r="F7" s="949" t="s">
        <v>290</v>
      </c>
      <c r="G7" s="452" t="s">
        <v>291</v>
      </c>
      <c r="H7" s="1057" t="s">
        <v>292</v>
      </c>
      <c r="I7" s="950" t="s">
        <v>293</v>
      </c>
      <c r="J7" s="949" t="s">
        <v>289</v>
      </c>
      <c r="K7" s="1713" t="s">
        <v>1305</v>
      </c>
      <c r="L7" s="954" t="s">
        <v>294</v>
      </c>
      <c r="M7" s="452" t="s">
        <v>295</v>
      </c>
      <c r="N7" s="950" t="s">
        <v>98</v>
      </c>
      <c r="O7" s="1057" t="s">
        <v>296</v>
      </c>
      <c r="P7" s="950" t="s">
        <v>297</v>
      </c>
      <c r="Q7" s="950" t="s">
        <v>298</v>
      </c>
      <c r="R7" s="950" t="s">
        <v>299</v>
      </c>
      <c r="S7" s="950" t="s">
        <v>300</v>
      </c>
      <c r="T7" s="1735" t="s">
        <v>1305</v>
      </c>
      <c r="U7" s="1240" t="s">
        <v>1561</v>
      </c>
      <c r="V7" s="954" t="s">
        <v>301</v>
      </c>
      <c r="W7" s="950" t="s">
        <v>302</v>
      </c>
    </row>
    <row r="8" spans="1:27" s="36" customFormat="1" ht="17.100000000000001" customHeight="1">
      <c r="A8" s="2074"/>
      <c r="B8" s="1059"/>
      <c r="C8" s="181"/>
      <c r="D8" s="181"/>
      <c r="E8" s="181" t="s">
        <v>303</v>
      </c>
      <c r="F8" s="1059" t="s">
        <v>99</v>
      </c>
      <c r="G8" s="181" t="s">
        <v>305</v>
      </c>
      <c r="H8" s="1059" t="s">
        <v>305</v>
      </c>
      <c r="I8" s="1065" t="s">
        <v>306</v>
      </c>
      <c r="J8" s="1059" t="s">
        <v>304</v>
      </c>
      <c r="K8" s="2075"/>
      <c r="L8" s="181" t="s">
        <v>307</v>
      </c>
      <c r="M8" s="181" t="s">
        <v>307</v>
      </c>
      <c r="N8" s="1059" t="s">
        <v>308</v>
      </c>
      <c r="O8" s="1055" t="s">
        <v>309</v>
      </c>
      <c r="P8" s="1055" t="s">
        <v>309</v>
      </c>
      <c r="Q8" s="1055" t="s">
        <v>309</v>
      </c>
      <c r="R8" s="1065" t="s">
        <v>310</v>
      </c>
      <c r="S8" s="1065" t="s">
        <v>311</v>
      </c>
      <c r="T8" s="2049"/>
      <c r="U8" s="1241"/>
      <c r="V8" s="181" t="s">
        <v>312</v>
      </c>
      <c r="W8" s="1065"/>
      <c r="Y8" s="29"/>
      <c r="Z8" s="29"/>
      <c r="AA8" s="85"/>
    </row>
    <row r="9" spans="1:27" s="36" customFormat="1" ht="24.95" hidden="1" customHeight="1">
      <c r="A9" s="83">
        <v>2016</v>
      </c>
      <c r="B9" s="461">
        <v>13031</v>
      </c>
      <c r="C9" s="123">
        <v>7598</v>
      </c>
      <c r="D9" s="123">
        <v>5433</v>
      </c>
      <c r="E9" s="123">
        <v>6780</v>
      </c>
      <c r="F9" s="123">
        <v>1265</v>
      </c>
      <c r="G9" s="123">
        <v>1462</v>
      </c>
      <c r="H9" s="123">
        <v>92</v>
      </c>
      <c r="I9" s="123">
        <v>958</v>
      </c>
      <c r="J9" s="123">
        <v>1229</v>
      </c>
      <c r="K9" s="179">
        <v>2016</v>
      </c>
      <c r="L9" s="123">
        <v>95</v>
      </c>
      <c r="M9" s="123">
        <v>509</v>
      </c>
      <c r="N9" s="123">
        <v>349</v>
      </c>
      <c r="O9" s="123">
        <v>24</v>
      </c>
      <c r="P9" s="123">
        <v>91</v>
      </c>
      <c r="Q9" s="123">
        <v>64</v>
      </c>
      <c r="R9" s="123">
        <v>9</v>
      </c>
      <c r="S9" s="123">
        <v>73</v>
      </c>
      <c r="T9" s="83">
        <v>2016</v>
      </c>
      <c r="U9" s="460">
        <v>31</v>
      </c>
      <c r="V9" s="123">
        <v>5309</v>
      </c>
      <c r="W9" s="123">
        <v>7722</v>
      </c>
      <c r="Y9" s="79"/>
      <c r="Z9" s="79"/>
      <c r="AA9" s="85"/>
    </row>
    <row r="10" spans="1:27" s="36" customFormat="1" ht="24.95" hidden="1" customHeight="1">
      <c r="A10" s="83">
        <v>2017</v>
      </c>
      <c r="B10" s="461">
        <v>13293</v>
      </c>
      <c r="C10" s="123">
        <v>7721</v>
      </c>
      <c r="D10" s="123">
        <v>5572</v>
      </c>
      <c r="E10" s="123">
        <v>6741</v>
      </c>
      <c r="F10" s="123">
        <v>1268</v>
      </c>
      <c r="G10" s="123">
        <v>1675</v>
      </c>
      <c r="H10" s="123">
        <v>99</v>
      </c>
      <c r="I10" s="123">
        <v>989</v>
      </c>
      <c r="J10" s="123">
        <v>1236</v>
      </c>
      <c r="K10" s="179">
        <v>2017</v>
      </c>
      <c r="L10" s="123">
        <v>98</v>
      </c>
      <c r="M10" s="123">
        <v>502</v>
      </c>
      <c r="N10" s="123">
        <v>375</v>
      </c>
      <c r="O10" s="123">
        <v>29</v>
      </c>
      <c r="P10" s="123">
        <v>94</v>
      </c>
      <c r="Q10" s="123">
        <v>69</v>
      </c>
      <c r="R10" s="123">
        <v>9</v>
      </c>
      <c r="S10" s="123">
        <v>77</v>
      </c>
      <c r="T10" s="179">
        <v>2017</v>
      </c>
      <c r="U10" s="123">
        <v>32</v>
      </c>
      <c r="V10" s="123">
        <v>5376</v>
      </c>
      <c r="W10" s="123">
        <v>7917</v>
      </c>
      <c r="Y10" s="79"/>
      <c r="Z10" s="79"/>
      <c r="AA10" s="85"/>
    </row>
    <row r="11" spans="1:27" s="36" customFormat="1" ht="24.95" hidden="1" customHeight="1">
      <c r="A11" s="83">
        <v>2018</v>
      </c>
      <c r="B11" s="461">
        <v>13373</v>
      </c>
      <c r="C11" s="123">
        <v>7737</v>
      </c>
      <c r="D11" s="123">
        <v>5636</v>
      </c>
      <c r="E11" s="123">
        <v>6640</v>
      </c>
      <c r="F11" s="123">
        <v>1268</v>
      </c>
      <c r="G11" s="123">
        <v>1841</v>
      </c>
      <c r="H11" s="123">
        <v>109</v>
      </c>
      <c r="I11" s="123">
        <v>999.10400000000004</v>
      </c>
      <c r="J11" s="123">
        <v>1224</v>
      </c>
      <c r="K11" s="179">
        <v>2018</v>
      </c>
      <c r="L11" s="123">
        <v>98</v>
      </c>
      <c r="M11" s="123">
        <v>504</v>
      </c>
      <c r="N11" s="123">
        <v>386</v>
      </c>
      <c r="O11" s="123">
        <v>31</v>
      </c>
      <c r="P11" s="123">
        <v>84</v>
      </c>
      <c r="Q11" s="123">
        <v>66</v>
      </c>
      <c r="R11" s="123">
        <v>12</v>
      </c>
      <c r="S11" s="123">
        <v>79</v>
      </c>
      <c r="T11" s="179">
        <v>2018</v>
      </c>
      <c r="U11" s="123">
        <v>32</v>
      </c>
      <c r="V11" s="123">
        <v>5313</v>
      </c>
      <c r="W11" s="123">
        <v>8060</v>
      </c>
      <c r="Y11" s="79"/>
      <c r="Z11" s="79"/>
      <c r="AA11" s="85"/>
    </row>
    <row r="12" spans="1:27" s="36" customFormat="1" ht="24.95" customHeight="1">
      <c r="A12" s="83">
        <v>2019</v>
      </c>
      <c r="B12" s="461">
        <v>13464</v>
      </c>
      <c r="C12" s="123">
        <v>7761</v>
      </c>
      <c r="D12" s="123">
        <v>5703</v>
      </c>
      <c r="E12" s="123">
        <v>6582</v>
      </c>
      <c r="F12" s="123">
        <v>1281</v>
      </c>
      <c r="G12" s="123">
        <v>1926</v>
      </c>
      <c r="H12" s="123">
        <v>114</v>
      </c>
      <c r="I12" s="123">
        <v>1014</v>
      </c>
      <c r="J12" s="123">
        <v>1220</v>
      </c>
      <c r="K12" s="179">
        <v>2019</v>
      </c>
      <c r="L12" s="123">
        <v>104</v>
      </c>
      <c r="M12" s="123">
        <v>499</v>
      </c>
      <c r="N12" s="123">
        <v>417</v>
      </c>
      <c r="O12" s="123">
        <v>28</v>
      </c>
      <c r="P12" s="123">
        <v>89</v>
      </c>
      <c r="Q12" s="123">
        <v>69</v>
      </c>
      <c r="R12" s="123">
        <v>12</v>
      </c>
      <c r="S12" s="123">
        <v>80</v>
      </c>
      <c r="T12" s="179">
        <v>2019</v>
      </c>
      <c r="U12" s="123">
        <v>29</v>
      </c>
      <c r="V12" s="123">
        <v>5330</v>
      </c>
      <c r="W12" s="123">
        <v>8134</v>
      </c>
      <c r="Y12" s="79"/>
      <c r="Z12" s="79"/>
      <c r="AA12" s="85"/>
    </row>
    <row r="13" spans="1:27" s="36" customFormat="1" ht="24.95" customHeight="1">
      <c r="A13" s="83">
        <v>2020</v>
      </c>
      <c r="B13" s="461">
        <v>13506</v>
      </c>
      <c r="C13" s="123">
        <v>7790</v>
      </c>
      <c r="D13" s="123">
        <v>5716</v>
      </c>
      <c r="E13" s="123">
        <v>6505</v>
      </c>
      <c r="F13" s="123">
        <v>1293</v>
      </c>
      <c r="G13" s="123">
        <v>1980</v>
      </c>
      <c r="H13" s="123">
        <v>110</v>
      </c>
      <c r="I13" s="123">
        <v>1036</v>
      </c>
      <c r="J13" s="123">
        <v>1220</v>
      </c>
      <c r="K13" s="171">
        <v>2020</v>
      </c>
      <c r="L13" s="123">
        <v>110</v>
      </c>
      <c r="M13" s="123">
        <v>494</v>
      </c>
      <c r="N13" s="123">
        <v>445</v>
      </c>
      <c r="O13" s="123">
        <v>25</v>
      </c>
      <c r="P13" s="123">
        <v>92</v>
      </c>
      <c r="Q13" s="123">
        <v>71</v>
      </c>
      <c r="R13" s="123">
        <v>12</v>
      </c>
      <c r="S13" s="123">
        <v>84</v>
      </c>
      <c r="T13" s="171">
        <v>2020</v>
      </c>
      <c r="U13" s="123">
        <v>29</v>
      </c>
      <c r="V13" s="123">
        <v>5315</v>
      </c>
      <c r="W13" s="123">
        <v>8191</v>
      </c>
      <c r="Y13" s="79"/>
      <c r="Z13" s="79"/>
      <c r="AA13" s="85"/>
    </row>
    <row r="14" spans="1:27" s="36" customFormat="1" ht="24.95" customHeight="1">
      <c r="A14" s="83">
        <v>2021</v>
      </c>
      <c r="B14" s="461">
        <v>13555</v>
      </c>
      <c r="C14" s="123">
        <v>7789</v>
      </c>
      <c r="D14" s="123">
        <v>5766</v>
      </c>
      <c r="E14" s="123">
        <v>6493</v>
      </c>
      <c r="F14" s="123">
        <v>1293</v>
      </c>
      <c r="G14" s="123">
        <v>1994</v>
      </c>
      <c r="H14" s="123">
        <v>113</v>
      </c>
      <c r="I14" s="123">
        <v>1053</v>
      </c>
      <c r="J14" s="123">
        <v>1202</v>
      </c>
      <c r="K14" s="171">
        <v>2021</v>
      </c>
      <c r="L14" s="123">
        <v>112</v>
      </c>
      <c r="M14" s="123">
        <v>501</v>
      </c>
      <c r="N14" s="123">
        <v>484</v>
      </c>
      <c r="O14" s="123">
        <v>23</v>
      </c>
      <c r="P14" s="123">
        <v>88</v>
      </c>
      <c r="Q14" s="123">
        <v>76</v>
      </c>
      <c r="R14" s="123">
        <v>11</v>
      </c>
      <c r="S14" s="123">
        <v>85</v>
      </c>
      <c r="T14" s="171">
        <v>2021</v>
      </c>
      <c r="U14" s="123">
        <v>27</v>
      </c>
      <c r="V14" s="123">
        <v>5285</v>
      </c>
      <c r="W14" s="123">
        <v>8270</v>
      </c>
      <c r="X14" s="85"/>
      <c r="Y14" s="79"/>
      <c r="Z14" s="79"/>
      <c r="AA14" s="85"/>
    </row>
    <row r="15" spans="1:27" s="38" customFormat="1" ht="24.95" customHeight="1">
      <c r="A15" s="136">
        <v>2022</v>
      </c>
      <c r="B15" s="461">
        <v>13565</v>
      </c>
      <c r="C15" s="123">
        <v>7781</v>
      </c>
      <c r="D15" s="123">
        <v>5784</v>
      </c>
      <c r="E15" s="123">
        <v>6424</v>
      </c>
      <c r="F15" s="123">
        <v>1295</v>
      </c>
      <c r="G15" s="123">
        <v>2033</v>
      </c>
      <c r="H15" s="123">
        <v>111</v>
      </c>
      <c r="I15" s="123">
        <v>1074</v>
      </c>
      <c r="J15" s="123">
        <v>1198</v>
      </c>
      <c r="K15" s="171">
        <v>2022</v>
      </c>
      <c r="L15" s="123">
        <v>121</v>
      </c>
      <c r="M15" s="123">
        <v>494</v>
      </c>
      <c r="N15" s="123">
        <v>487</v>
      </c>
      <c r="O15" s="123">
        <v>23</v>
      </c>
      <c r="P15" s="123">
        <v>89</v>
      </c>
      <c r="Q15" s="123">
        <v>83</v>
      </c>
      <c r="R15" s="123">
        <v>12</v>
      </c>
      <c r="S15" s="123">
        <v>90</v>
      </c>
      <c r="T15" s="171">
        <v>2022</v>
      </c>
      <c r="U15" s="123">
        <v>31</v>
      </c>
      <c r="V15" s="123">
        <v>5253</v>
      </c>
      <c r="W15" s="123">
        <v>8312</v>
      </c>
      <c r="X15" s="114"/>
      <c r="Y15" s="262"/>
      <c r="Z15" s="262"/>
      <c r="AA15" s="114"/>
    </row>
    <row r="16" spans="1:27" s="36" customFormat="1" ht="20.100000000000001" hidden="1" customHeight="1">
      <c r="A16" s="411" t="s">
        <v>447</v>
      </c>
      <c r="B16" s="461">
        <v>1601</v>
      </c>
      <c r="C16" s="982">
        <v>880</v>
      </c>
      <c r="D16" s="982">
        <v>721</v>
      </c>
      <c r="E16" s="982">
        <v>818</v>
      </c>
      <c r="F16" s="982">
        <v>170</v>
      </c>
      <c r="G16" s="982">
        <v>241</v>
      </c>
      <c r="H16" s="982">
        <v>9</v>
      </c>
      <c r="I16" s="982">
        <v>86</v>
      </c>
      <c r="J16" s="982">
        <v>146</v>
      </c>
      <c r="K16" s="412" t="s">
        <v>447</v>
      </c>
      <c r="L16" s="123">
        <v>5</v>
      </c>
      <c r="M16" s="982">
        <v>46</v>
      </c>
      <c r="N16" s="982">
        <v>43</v>
      </c>
      <c r="O16" s="123">
        <v>3</v>
      </c>
      <c r="P16" s="123">
        <v>10</v>
      </c>
      <c r="Q16" s="123">
        <v>7</v>
      </c>
      <c r="R16" s="982">
        <v>1</v>
      </c>
      <c r="S16" s="123">
        <v>11</v>
      </c>
      <c r="T16" s="412" t="s">
        <v>447</v>
      </c>
      <c r="U16" s="123">
        <v>5</v>
      </c>
      <c r="V16" s="123">
        <v>594</v>
      </c>
      <c r="W16" s="123">
        <v>1007</v>
      </c>
      <c r="Y16" s="79"/>
      <c r="Z16" s="79"/>
      <c r="AA16" s="85"/>
    </row>
    <row r="17" spans="1:27" s="36" customFormat="1" ht="20.100000000000001" hidden="1" customHeight="1">
      <c r="A17" s="405" t="s">
        <v>448</v>
      </c>
      <c r="B17" s="461">
        <v>289</v>
      </c>
      <c r="C17" s="982">
        <v>168</v>
      </c>
      <c r="D17" s="982">
        <v>121</v>
      </c>
      <c r="E17" s="982">
        <v>135</v>
      </c>
      <c r="F17" s="982">
        <v>27</v>
      </c>
      <c r="G17" s="982">
        <v>48</v>
      </c>
      <c r="H17" s="982">
        <v>4</v>
      </c>
      <c r="I17" s="982">
        <v>18</v>
      </c>
      <c r="J17" s="982">
        <v>31</v>
      </c>
      <c r="K17" s="413" t="s">
        <v>448</v>
      </c>
      <c r="L17" s="123">
        <v>1</v>
      </c>
      <c r="M17" s="982">
        <v>6</v>
      </c>
      <c r="N17" s="982">
        <v>10</v>
      </c>
      <c r="O17" s="123">
        <v>0</v>
      </c>
      <c r="P17" s="123">
        <v>3</v>
      </c>
      <c r="Q17" s="123">
        <v>4</v>
      </c>
      <c r="R17" s="982">
        <v>0</v>
      </c>
      <c r="S17" s="123">
        <v>2</v>
      </c>
      <c r="T17" s="413" t="s">
        <v>448</v>
      </c>
      <c r="U17" s="123">
        <v>0</v>
      </c>
      <c r="V17" s="123">
        <v>97</v>
      </c>
      <c r="W17" s="123">
        <v>192</v>
      </c>
      <c r="Y17" s="79"/>
      <c r="Z17" s="79"/>
      <c r="AA17" s="85"/>
    </row>
    <row r="18" spans="1:27" s="36" customFormat="1" ht="20.100000000000001" hidden="1" customHeight="1">
      <c r="A18" s="405" t="s">
        <v>449</v>
      </c>
      <c r="B18" s="461">
        <v>142</v>
      </c>
      <c r="C18" s="982">
        <v>85</v>
      </c>
      <c r="D18" s="982">
        <v>57</v>
      </c>
      <c r="E18" s="982">
        <v>61</v>
      </c>
      <c r="F18" s="982">
        <v>18</v>
      </c>
      <c r="G18" s="982">
        <v>33</v>
      </c>
      <c r="H18" s="982">
        <v>0</v>
      </c>
      <c r="I18" s="982">
        <v>11</v>
      </c>
      <c r="J18" s="982">
        <v>10</v>
      </c>
      <c r="K18" s="413" t="s">
        <v>449</v>
      </c>
      <c r="L18" s="123">
        <v>0</v>
      </c>
      <c r="M18" s="982">
        <v>5</v>
      </c>
      <c r="N18" s="982">
        <v>2</v>
      </c>
      <c r="O18" s="123">
        <v>0</v>
      </c>
      <c r="P18" s="123">
        <v>1</v>
      </c>
      <c r="Q18" s="123">
        <v>1</v>
      </c>
      <c r="R18" s="982">
        <v>0</v>
      </c>
      <c r="S18" s="123">
        <v>0</v>
      </c>
      <c r="T18" s="413" t="s">
        <v>449</v>
      </c>
      <c r="U18" s="123">
        <v>0</v>
      </c>
      <c r="V18" s="123">
        <v>44</v>
      </c>
      <c r="W18" s="123">
        <v>98</v>
      </c>
      <c r="Y18" s="79"/>
      <c r="Z18" s="79"/>
      <c r="AA18" s="85"/>
    </row>
    <row r="19" spans="1:27" s="36" customFormat="1" ht="20.100000000000001" hidden="1" customHeight="1">
      <c r="A19" s="405" t="s">
        <v>450</v>
      </c>
      <c r="B19" s="461">
        <v>335</v>
      </c>
      <c r="C19" s="982">
        <v>186</v>
      </c>
      <c r="D19" s="982">
        <v>149</v>
      </c>
      <c r="E19" s="982">
        <v>166</v>
      </c>
      <c r="F19" s="982">
        <v>27</v>
      </c>
      <c r="G19" s="982">
        <v>55</v>
      </c>
      <c r="H19" s="982">
        <v>1</v>
      </c>
      <c r="I19" s="982">
        <v>18</v>
      </c>
      <c r="J19" s="982">
        <v>31</v>
      </c>
      <c r="K19" s="413" t="s">
        <v>450</v>
      </c>
      <c r="L19" s="123">
        <v>2</v>
      </c>
      <c r="M19" s="982">
        <v>10</v>
      </c>
      <c r="N19" s="982">
        <v>13</v>
      </c>
      <c r="O19" s="123">
        <v>0</v>
      </c>
      <c r="P19" s="123">
        <v>1</v>
      </c>
      <c r="Q19" s="123">
        <v>4</v>
      </c>
      <c r="R19" s="982">
        <v>2</v>
      </c>
      <c r="S19" s="123">
        <v>3</v>
      </c>
      <c r="T19" s="413" t="s">
        <v>450</v>
      </c>
      <c r="U19" s="123">
        <v>2</v>
      </c>
      <c r="V19" s="123">
        <v>125</v>
      </c>
      <c r="W19" s="123">
        <v>210</v>
      </c>
      <c r="Y19" s="79"/>
      <c r="Z19" s="79"/>
      <c r="AA19" s="85"/>
    </row>
    <row r="20" spans="1:27" s="36" customFormat="1" ht="20.100000000000001" hidden="1" customHeight="1">
      <c r="A20" s="405" t="s">
        <v>451</v>
      </c>
      <c r="B20" s="461">
        <v>471</v>
      </c>
      <c r="C20" s="982">
        <v>276</v>
      </c>
      <c r="D20" s="982">
        <v>195</v>
      </c>
      <c r="E20" s="982">
        <v>203</v>
      </c>
      <c r="F20" s="982">
        <v>39</v>
      </c>
      <c r="G20" s="982">
        <v>85</v>
      </c>
      <c r="H20" s="982">
        <v>1</v>
      </c>
      <c r="I20" s="982">
        <v>58</v>
      </c>
      <c r="J20" s="982">
        <v>39</v>
      </c>
      <c r="K20" s="413" t="s">
        <v>451</v>
      </c>
      <c r="L20" s="123">
        <v>12</v>
      </c>
      <c r="M20" s="982">
        <v>11</v>
      </c>
      <c r="N20" s="982">
        <v>13</v>
      </c>
      <c r="O20" s="123">
        <v>1</v>
      </c>
      <c r="P20" s="123">
        <v>4</v>
      </c>
      <c r="Q20" s="123">
        <v>2</v>
      </c>
      <c r="R20" s="982">
        <v>0</v>
      </c>
      <c r="S20" s="123">
        <v>2</v>
      </c>
      <c r="T20" s="413" t="s">
        <v>451</v>
      </c>
      <c r="U20" s="123">
        <v>1</v>
      </c>
      <c r="V20" s="123">
        <v>212</v>
      </c>
      <c r="W20" s="123">
        <v>259</v>
      </c>
      <c r="Y20" s="79"/>
      <c r="Z20" s="79"/>
      <c r="AA20" s="85"/>
    </row>
    <row r="21" spans="1:27" s="36" customFormat="1" ht="20.100000000000001" hidden="1" customHeight="1">
      <c r="A21" s="405" t="s">
        <v>452</v>
      </c>
      <c r="B21" s="461">
        <v>431</v>
      </c>
      <c r="C21" s="982">
        <v>244</v>
      </c>
      <c r="D21" s="982">
        <v>187</v>
      </c>
      <c r="E21" s="982">
        <v>229</v>
      </c>
      <c r="F21" s="982">
        <v>43</v>
      </c>
      <c r="G21" s="982">
        <v>69</v>
      </c>
      <c r="H21" s="982">
        <v>5</v>
      </c>
      <c r="I21" s="982">
        <v>24</v>
      </c>
      <c r="J21" s="982">
        <v>33</v>
      </c>
      <c r="K21" s="413" t="s">
        <v>452</v>
      </c>
      <c r="L21" s="123">
        <v>0</v>
      </c>
      <c r="M21" s="982">
        <v>10</v>
      </c>
      <c r="N21" s="982">
        <v>6</v>
      </c>
      <c r="O21" s="123">
        <v>0</v>
      </c>
      <c r="P21" s="123">
        <v>3</v>
      </c>
      <c r="Q21" s="123">
        <v>2</v>
      </c>
      <c r="R21" s="982">
        <v>1</v>
      </c>
      <c r="S21" s="123">
        <v>6</v>
      </c>
      <c r="T21" s="413" t="s">
        <v>452</v>
      </c>
      <c r="U21" s="123">
        <v>0</v>
      </c>
      <c r="V21" s="123">
        <v>152</v>
      </c>
      <c r="W21" s="123">
        <v>279</v>
      </c>
      <c r="Y21" s="79"/>
      <c r="Z21" s="79"/>
      <c r="AA21" s="85"/>
    </row>
    <row r="22" spans="1:27" s="36" customFormat="1" ht="20.100000000000001" hidden="1" customHeight="1">
      <c r="A22" s="405" t="s">
        <v>453</v>
      </c>
      <c r="B22" s="461">
        <v>458</v>
      </c>
      <c r="C22" s="982">
        <v>273</v>
      </c>
      <c r="D22" s="982">
        <v>185</v>
      </c>
      <c r="E22" s="982">
        <v>206</v>
      </c>
      <c r="F22" s="982">
        <v>26</v>
      </c>
      <c r="G22" s="982">
        <v>55</v>
      </c>
      <c r="H22" s="982">
        <v>2</v>
      </c>
      <c r="I22" s="982">
        <v>90</v>
      </c>
      <c r="J22" s="982">
        <v>44</v>
      </c>
      <c r="K22" s="413" t="s">
        <v>453</v>
      </c>
      <c r="L22" s="123">
        <v>3</v>
      </c>
      <c r="M22" s="982">
        <v>8</v>
      </c>
      <c r="N22" s="982">
        <v>18</v>
      </c>
      <c r="O22" s="123">
        <v>0</v>
      </c>
      <c r="P22" s="123">
        <v>4</v>
      </c>
      <c r="Q22" s="123">
        <v>1</v>
      </c>
      <c r="R22" s="982">
        <v>0</v>
      </c>
      <c r="S22" s="123">
        <v>1</v>
      </c>
      <c r="T22" s="413" t="s">
        <v>453</v>
      </c>
      <c r="U22" s="123">
        <v>0</v>
      </c>
      <c r="V22" s="123">
        <v>217</v>
      </c>
      <c r="W22" s="123">
        <v>241</v>
      </c>
      <c r="Y22" s="79"/>
      <c r="Z22" s="79"/>
      <c r="AA22" s="85"/>
    </row>
    <row r="23" spans="1:27" s="36" customFormat="1" ht="20.100000000000001" hidden="1" customHeight="1">
      <c r="A23" s="405" t="s">
        <v>454</v>
      </c>
      <c r="B23" s="461">
        <v>531</v>
      </c>
      <c r="C23" s="982">
        <v>310</v>
      </c>
      <c r="D23" s="982">
        <v>221</v>
      </c>
      <c r="E23" s="982">
        <v>297</v>
      </c>
      <c r="F23" s="982">
        <v>38</v>
      </c>
      <c r="G23" s="982">
        <v>82</v>
      </c>
      <c r="H23" s="982">
        <v>6</v>
      </c>
      <c r="I23" s="982">
        <v>27</v>
      </c>
      <c r="J23" s="982">
        <v>42</v>
      </c>
      <c r="K23" s="413" t="s">
        <v>454</v>
      </c>
      <c r="L23" s="123">
        <v>0</v>
      </c>
      <c r="M23" s="982">
        <v>16</v>
      </c>
      <c r="N23" s="982">
        <v>10</v>
      </c>
      <c r="O23" s="123">
        <v>1</v>
      </c>
      <c r="P23" s="123">
        <v>2</v>
      </c>
      <c r="Q23" s="123">
        <v>5</v>
      </c>
      <c r="R23" s="982">
        <v>1</v>
      </c>
      <c r="S23" s="123">
        <v>1</v>
      </c>
      <c r="T23" s="413" t="s">
        <v>454</v>
      </c>
      <c r="U23" s="123">
        <v>3</v>
      </c>
      <c r="V23" s="123">
        <v>181</v>
      </c>
      <c r="W23" s="123">
        <v>350</v>
      </c>
      <c r="Y23" s="79"/>
      <c r="Z23" s="79"/>
      <c r="AA23" s="85"/>
    </row>
    <row r="24" spans="1:27" s="36" customFormat="1" ht="20.100000000000001" hidden="1" customHeight="1">
      <c r="A24" s="405" t="s">
        <v>455</v>
      </c>
      <c r="B24" s="461">
        <v>811</v>
      </c>
      <c r="C24" s="982">
        <v>472</v>
      </c>
      <c r="D24" s="982">
        <v>339</v>
      </c>
      <c r="E24" s="982">
        <v>347</v>
      </c>
      <c r="F24" s="982">
        <v>79</v>
      </c>
      <c r="G24" s="982">
        <v>121</v>
      </c>
      <c r="H24" s="982">
        <v>6</v>
      </c>
      <c r="I24" s="982">
        <v>70</v>
      </c>
      <c r="J24" s="982">
        <v>83</v>
      </c>
      <c r="K24" s="413" t="s">
        <v>455</v>
      </c>
      <c r="L24" s="123">
        <v>8</v>
      </c>
      <c r="M24" s="982">
        <v>32</v>
      </c>
      <c r="N24" s="982">
        <v>45</v>
      </c>
      <c r="O24" s="123">
        <v>1</v>
      </c>
      <c r="P24" s="123">
        <v>8</v>
      </c>
      <c r="Q24" s="123">
        <v>4</v>
      </c>
      <c r="R24" s="982">
        <v>1</v>
      </c>
      <c r="S24" s="123">
        <v>4</v>
      </c>
      <c r="T24" s="413" t="s">
        <v>455</v>
      </c>
      <c r="U24" s="123">
        <v>2</v>
      </c>
      <c r="V24" s="123">
        <v>351</v>
      </c>
      <c r="W24" s="123">
        <v>460</v>
      </c>
      <c r="Y24" s="79"/>
      <c r="Z24" s="79"/>
      <c r="AA24" s="85"/>
    </row>
    <row r="25" spans="1:27" s="36" customFormat="1" ht="20.100000000000001" hidden="1" customHeight="1">
      <c r="A25" s="405" t="s">
        <v>456</v>
      </c>
      <c r="B25" s="461">
        <v>325</v>
      </c>
      <c r="C25" s="982">
        <v>189</v>
      </c>
      <c r="D25" s="982">
        <v>136</v>
      </c>
      <c r="E25" s="982">
        <v>153</v>
      </c>
      <c r="F25" s="982">
        <v>26</v>
      </c>
      <c r="G25" s="982">
        <v>56</v>
      </c>
      <c r="H25" s="982">
        <v>4</v>
      </c>
      <c r="I25" s="982">
        <v>23</v>
      </c>
      <c r="J25" s="982">
        <v>22</v>
      </c>
      <c r="K25" s="413" t="s">
        <v>456</v>
      </c>
      <c r="L25" s="123">
        <v>1</v>
      </c>
      <c r="M25" s="982">
        <v>18</v>
      </c>
      <c r="N25" s="982">
        <v>11</v>
      </c>
      <c r="O25" s="123">
        <v>1</v>
      </c>
      <c r="P25" s="123">
        <v>5</v>
      </c>
      <c r="Q25" s="123">
        <v>3</v>
      </c>
      <c r="R25" s="982">
        <v>0</v>
      </c>
      <c r="S25" s="123">
        <v>2</v>
      </c>
      <c r="T25" s="413" t="s">
        <v>456</v>
      </c>
      <c r="U25" s="123">
        <v>0</v>
      </c>
      <c r="V25" s="123">
        <v>119</v>
      </c>
      <c r="W25" s="123">
        <v>206</v>
      </c>
      <c r="Y25" s="79"/>
      <c r="Z25" s="79"/>
      <c r="AA25" s="85"/>
    </row>
    <row r="26" spans="1:27" s="36" customFormat="1" ht="20.100000000000001" hidden="1" customHeight="1">
      <c r="A26" s="405" t="s">
        <v>457</v>
      </c>
      <c r="B26" s="461">
        <v>285</v>
      </c>
      <c r="C26" s="982">
        <v>169</v>
      </c>
      <c r="D26" s="982">
        <v>116</v>
      </c>
      <c r="E26" s="982">
        <v>141</v>
      </c>
      <c r="F26" s="982">
        <v>32</v>
      </c>
      <c r="G26" s="982">
        <v>38</v>
      </c>
      <c r="H26" s="982">
        <v>0</v>
      </c>
      <c r="I26" s="982">
        <v>16</v>
      </c>
      <c r="J26" s="982">
        <v>26</v>
      </c>
      <c r="K26" s="413" t="s">
        <v>457</v>
      </c>
      <c r="L26" s="123">
        <v>0</v>
      </c>
      <c r="M26" s="982">
        <v>14</v>
      </c>
      <c r="N26" s="982">
        <v>10</v>
      </c>
      <c r="O26" s="123">
        <v>0</v>
      </c>
      <c r="P26" s="123">
        <v>0</v>
      </c>
      <c r="Q26" s="123">
        <v>1</v>
      </c>
      <c r="R26" s="982">
        <v>2</v>
      </c>
      <c r="S26" s="123">
        <v>4</v>
      </c>
      <c r="T26" s="413" t="s">
        <v>457</v>
      </c>
      <c r="U26" s="123">
        <v>1</v>
      </c>
      <c r="V26" s="123">
        <v>105</v>
      </c>
      <c r="W26" s="123">
        <v>180</v>
      </c>
      <c r="Y26" s="79"/>
      <c r="Z26" s="79"/>
      <c r="AA26" s="85"/>
    </row>
    <row r="27" spans="1:27" s="36" customFormat="1" ht="20.100000000000001" hidden="1" customHeight="1">
      <c r="A27" s="405" t="s">
        <v>458</v>
      </c>
      <c r="B27" s="461">
        <v>1163</v>
      </c>
      <c r="C27" s="982">
        <v>662</v>
      </c>
      <c r="D27" s="982">
        <v>501</v>
      </c>
      <c r="E27" s="982">
        <v>582</v>
      </c>
      <c r="F27" s="982">
        <v>123</v>
      </c>
      <c r="G27" s="982">
        <v>161</v>
      </c>
      <c r="H27" s="982">
        <v>11</v>
      </c>
      <c r="I27" s="982">
        <v>83</v>
      </c>
      <c r="J27" s="982">
        <v>90</v>
      </c>
      <c r="K27" s="413" t="s">
        <v>458</v>
      </c>
      <c r="L27" s="123">
        <v>11</v>
      </c>
      <c r="M27" s="982">
        <v>30</v>
      </c>
      <c r="N27" s="982">
        <v>47</v>
      </c>
      <c r="O27" s="123">
        <v>2</v>
      </c>
      <c r="P27" s="123">
        <v>8</v>
      </c>
      <c r="Q27" s="123">
        <v>5</v>
      </c>
      <c r="R27" s="982">
        <v>0</v>
      </c>
      <c r="S27" s="123">
        <v>6</v>
      </c>
      <c r="T27" s="413" t="s">
        <v>458</v>
      </c>
      <c r="U27" s="123">
        <v>4</v>
      </c>
      <c r="V27" s="123">
        <v>432</v>
      </c>
      <c r="W27" s="123">
        <v>731</v>
      </c>
      <c r="Y27" s="79"/>
      <c r="Z27" s="79"/>
      <c r="AA27" s="85"/>
    </row>
    <row r="28" spans="1:27" s="36" customFormat="1" ht="20.100000000000001" hidden="1" customHeight="1">
      <c r="A28" s="405" t="s">
        <v>459</v>
      </c>
      <c r="B28" s="461">
        <v>477</v>
      </c>
      <c r="C28" s="982">
        <v>279</v>
      </c>
      <c r="D28" s="982">
        <v>198</v>
      </c>
      <c r="E28" s="982">
        <v>217</v>
      </c>
      <c r="F28" s="982">
        <v>50</v>
      </c>
      <c r="G28" s="982">
        <v>66</v>
      </c>
      <c r="H28" s="982">
        <v>1</v>
      </c>
      <c r="I28" s="982">
        <v>39</v>
      </c>
      <c r="J28" s="982">
        <v>37</v>
      </c>
      <c r="K28" s="413" t="s">
        <v>459</v>
      </c>
      <c r="L28" s="123">
        <v>7</v>
      </c>
      <c r="M28" s="982">
        <v>26</v>
      </c>
      <c r="N28" s="982">
        <v>17</v>
      </c>
      <c r="O28" s="123">
        <v>1</v>
      </c>
      <c r="P28" s="123">
        <v>4</v>
      </c>
      <c r="Q28" s="123">
        <v>7</v>
      </c>
      <c r="R28" s="982">
        <v>1</v>
      </c>
      <c r="S28" s="123">
        <v>2</v>
      </c>
      <c r="T28" s="413" t="s">
        <v>459</v>
      </c>
      <c r="U28" s="123">
        <v>2</v>
      </c>
      <c r="V28" s="123">
        <v>185</v>
      </c>
      <c r="W28" s="123">
        <v>292</v>
      </c>
      <c r="Y28" s="79"/>
      <c r="Z28" s="79"/>
      <c r="AA28" s="85"/>
    </row>
    <row r="29" spans="1:27" s="36" customFormat="1" ht="20.100000000000001" hidden="1" customHeight="1">
      <c r="A29" s="405" t="s">
        <v>460</v>
      </c>
      <c r="B29" s="461">
        <v>697</v>
      </c>
      <c r="C29" s="982">
        <v>401</v>
      </c>
      <c r="D29" s="982">
        <v>296</v>
      </c>
      <c r="E29" s="982">
        <v>297</v>
      </c>
      <c r="F29" s="982">
        <v>77</v>
      </c>
      <c r="G29" s="982">
        <v>113</v>
      </c>
      <c r="H29" s="982">
        <v>8</v>
      </c>
      <c r="I29" s="982">
        <v>60</v>
      </c>
      <c r="J29" s="982">
        <v>58</v>
      </c>
      <c r="K29" s="413" t="s">
        <v>460</v>
      </c>
      <c r="L29" s="123">
        <v>12</v>
      </c>
      <c r="M29" s="982">
        <v>27</v>
      </c>
      <c r="N29" s="982">
        <v>29</v>
      </c>
      <c r="O29" s="123">
        <v>1</v>
      </c>
      <c r="P29" s="123">
        <v>2</v>
      </c>
      <c r="Q29" s="123">
        <v>4</v>
      </c>
      <c r="R29" s="982">
        <v>1</v>
      </c>
      <c r="S29" s="123">
        <v>7</v>
      </c>
      <c r="T29" s="413" t="s">
        <v>460</v>
      </c>
      <c r="U29" s="123">
        <v>1</v>
      </c>
      <c r="V29" s="123">
        <v>270</v>
      </c>
      <c r="W29" s="123">
        <v>427</v>
      </c>
      <c r="Y29" s="79"/>
      <c r="Z29" s="79"/>
      <c r="AA29" s="85"/>
    </row>
    <row r="30" spans="1:27" s="36" customFormat="1" ht="20.100000000000001" hidden="1" customHeight="1">
      <c r="A30" s="405" t="s">
        <v>461</v>
      </c>
      <c r="B30" s="461">
        <v>771</v>
      </c>
      <c r="C30" s="982">
        <v>453</v>
      </c>
      <c r="D30" s="982">
        <v>318</v>
      </c>
      <c r="E30" s="982">
        <v>354</v>
      </c>
      <c r="F30" s="982">
        <v>67</v>
      </c>
      <c r="G30" s="982">
        <v>125</v>
      </c>
      <c r="H30" s="982">
        <v>11</v>
      </c>
      <c r="I30" s="982">
        <v>57</v>
      </c>
      <c r="J30" s="982">
        <v>63</v>
      </c>
      <c r="K30" s="413" t="s">
        <v>461</v>
      </c>
      <c r="L30" s="123">
        <v>8</v>
      </c>
      <c r="M30" s="982">
        <v>31</v>
      </c>
      <c r="N30" s="982">
        <v>40</v>
      </c>
      <c r="O30" s="123">
        <v>1</v>
      </c>
      <c r="P30" s="123">
        <v>1</v>
      </c>
      <c r="Q30" s="123">
        <v>4</v>
      </c>
      <c r="R30" s="982">
        <v>0</v>
      </c>
      <c r="S30" s="123">
        <v>7</v>
      </c>
      <c r="T30" s="413" t="s">
        <v>461</v>
      </c>
      <c r="U30" s="123">
        <v>2</v>
      </c>
      <c r="V30" s="123">
        <v>299</v>
      </c>
      <c r="W30" s="123">
        <v>472</v>
      </c>
      <c r="Y30" s="79"/>
      <c r="Z30" s="79"/>
      <c r="AA30" s="85"/>
    </row>
    <row r="31" spans="1:27" s="36" customFormat="1" ht="20.100000000000001" hidden="1" customHeight="1">
      <c r="A31" s="405" t="s">
        <v>462</v>
      </c>
      <c r="B31" s="461">
        <v>238</v>
      </c>
      <c r="C31" s="982">
        <v>134</v>
      </c>
      <c r="D31" s="982">
        <v>104</v>
      </c>
      <c r="E31" s="982">
        <v>124</v>
      </c>
      <c r="F31" s="982">
        <v>18</v>
      </c>
      <c r="G31" s="982">
        <v>36</v>
      </c>
      <c r="H31" s="982">
        <v>2</v>
      </c>
      <c r="I31" s="982">
        <v>11</v>
      </c>
      <c r="J31" s="982">
        <v>18</v>
      </c>
      <c r="K31" s="413" t="s">
        <v>462</v>
      </c>
      <c r="L31" s="123">
        <v>2</v>
      </c>
      <c r="M31" s="982">
        <v>8</v>
      </c>
      <c r="N31" s="982">
        <v>11</v>
      </c>
      <c r="O31" s="123">
        <v>2</v>
      </c>
      <c r="P31" s="123">
        <v>2</v>
      </c>
      <c r="Q31" s="123">
        <v>3</v>
      </c>
      <c r="R31" s="982">
        <v>0</v>
      </c>
      <c r="S31" s="123">
        <v>1</v>
      </c>
      <c r="T31" s="413" t="s">
        <v>462</v>
      </c>
      <c r="U31" s="123">
        <v>0</v>
      </c>
      <c r="V31" s="123">
        <v>88</v>
      </c>
      <c r="W31" s="123">
        <v>150</v>
      </c>
      <c r="Y31" s="79"/>
      <c r="Z31" s="79"/>
      <c r="AA31" s="85"/>
    </row>
    <row r="32" spans="1:27" s="36" customFormat="1" ht="20.100000000000001" hidden="1" customHeight="1">
      <c r="A32" s="405" t="s">
        <v>463</v>
      </c>
      <c r="B32" s="461">
        <v>455</v>
      </c>
      <c r="C32" s="982">
        <v>263</v>
      </c>
      <c r="D32" s="982">
        <v>192</v>
      </c>
      <c r="E32" s="982">
        <v>219</v>
      </c>
      <c r="F32" s="982">
        <v>39</v>
      </c>
      <c r="G32" s="982">
        <v>60</v>
      </c>
      <c r="H32" s="982">
        <v>3</v>
      </c>
      <c r="I32" s="982">
        <v>43</v>
      </c>
      <c r="J32" s="982">
        <v>33</v>
      </c>
      <c r="K32" s="413" t="s">
        <v>463</v>
      </c>
      <c r="L32" s="123">
        <v>11</v>
      </c>
      <c r="M32" s="982">
        <v>15</v>
      </c>
      <c r="N32" s="982">
        <v>24</v>
      </c>
      <c r="O32" s="123">
        <v>0</v>
      </c>
      <c r="P32" s="123">
        <v>2</v>
      </c>
      <c r="Q32" s="123">
        <v>3</v>
      </c>
      <c r="R32" s="982">
        <v>0</v>
      </c>
      <c r="S32" s="123">
        <v>1</v>
      </c>
      <c r="T32" s="413" t="s">
        <v>463</v>
      </c>
      <c r="U32" s="123">
        <v>2</v>
      </c>
      <c r="V32" s="123">
        <v>189</v>
      </c>
      <c r="W32" s="123">
        <v>266</v>
      </c>
      <c r="Y32" s="79"/>
      <c r="Z32" s="79"/>
      <c r="AA32" s="85"/>
    </row>
    <row r="33" spans="1:27" s="36" customFormat="1" ht="20.100000000000001" hidden="1" customHeight="1">
      <c r="A33" s="405" t="s">
        <v>464</v>
      </c>
      <c r="B33" s="461">
        <v>870</v>
      </c>
      <c r="C33" s="982">
        <v>501</v>
      </c>
      <c r="D33" s="982">
        <v>369</v>
      </c>
      <c r="E33" s="982">
        <v>388</v>
      </c>
      <c r="F33" s="982">
        <v>84</v>
      </c>
      <c r="G33" s="982">
        <v>119</v>
      </c>
      <c r="H33" s="982">
        <v>11</v>
      </c>
      <c r="I33" s="982">
        <v>69</v>
      </c>
      <c r="J33" s="982">
        <v>96</v>
      </c>
      <c r="K33" s="413" t="s">
        <v>464</v>
      </c>
      <c r="L33" s="123">
        <v>8</v>
      </c>
      <c r="M33" s="982">
        <v>27</v>
      </c>
      <c r="N33" s="982">
        <v>44</v>
      </c>
      <c r="O33" s="123">
        <v>3</v>
      </c>
      <c r="P33" s="123">
        <v>6</v>
      </c>
      <c r="Q33" s="123">
        <v>8</v>
      </c>
      <c r="R33" s="982">
        <v>1</v>
      </c>
      <c r="S33" s="123">
        <v>6</v>
      </c>
      <c r="T33" s="413" t="s">
        <v>464</v>
      </c>
      <c r="U33" s="123">
        <v>0</v>
      </c>
      <c r="V33" s="123">
        <v>355</v>
      </c>
      <c r="W33" s="123">
        <v>515</v>
      </c>
    </row>
    <row r="34" spans="1:27" s="36" customFormat="1" ht="20.100000000000001" hidden="1" customHeight="1">
      <c r="A34" s="405" t="s">
        <v>465</v>
      </c>
      <c r="B34" s="461">
        <v>1259</v>
      </c>
      <c r="C34" s="982">
        <v>720</v>
      </c>
      <c r="D34" s="982">
        <v>539</v>
      </c>
      <c r="E34" s="982">
        <v>586</v>
      </c>
      <c r="F34" s="982">
        <v>117</v>
      </c>
      <c r="G34" s="982">
        <v>196</v>
      </c>
      <c r="H34" s="982">
        <v>12</v>
      </c>
      <c r="I34" s="982">
        <v>104</v>
      </c>
      <c r="J34" s="982">
        <v>115</v>
      </c>
      <c r="K34" s="413" t="s">
        <v>465</v>
      </c>
      <c r="L34" s="123">
        <v>11</v>
      </c>
      <c r="M34" s="982">
        <v>55</v>
      </c>
      <c r="N34" s="982">
        <v>34</v>
      </c>
      <c r="O34" s="123">
        <v>2</v>
      </c>
      <c r="P34" s="123">
        <v>9</v>
      </c>
      <c r="Q34" s="123">
        <v>3</v>
      </c>
      <c r="R34" s="982">
        <v>0</v>
      </c>
      <c r="S34" s="123">
        <v>12</v>
      </c>
      <c r="T34" s="413" t="s">
        <v>465</v>
      </c>
      <c r="U34" s="123">
        <v>3</v>
      </c>
      <c r="V34" s="123">
        <v>470</v>
      </c>
      <c r="W34" s="123">
        <v>789</v>
      </c>
    </row>
    <row r="35" spans="1:27" s="36" customFormat="1" ht="20.100000000000001" hidden="1" customHeight="1">
      <c r="A35" s="405" t="s">
        <v>466</v>
      </c>
      <c r="B35" s="461">
        <v>1547</v>
      </c>
      <c r="C35" s="982">
        <v>879</v>
      </c>
      <c r="D35" s="982">
        <v>668</v>
      </c>
      <c r="E35" s="982">
        <v>705</v>
      </c>
      <c r="F35" s="982">
        <v>160</v>
      </c>
      <c r="G35" s="982">
        <v>219</v>
      </c>
      <c r="H35" s="982">
        <v>9</v>
      </c>
      <c r="I35" s="982">
        <v>138</v>
      </c>
      <c r="J35" s="982">
        <v>141</v>
      </c>
      <c r="K35" s="413" t="s">
        <v>466</v>
      </c>
      <c r="L35" s="123">
        <v>9</v>
      </c>
      <c r="M35" s="982">
        <v>82</v>
      </c>
      <c r="N35" s="982">
        <v>49</v>
      </c>
      <c r="O35" s="123">
        <v>4</v>
      </c>
      <c r="P35" s="123">
        <v>13</v>
      </c>
      <c r="Q35" s="123">
        <v>7</v>
      </c>
      <c r="R35" s="982">
        <v>1</v>
      </c>
      <c r="S35" s="123">
        <v>9</v>
      </c>
      <c r="T35" s="413" t="s">
        <v>466</v>
      </c>
      <c r="U35" s="123">
        <v>1</v>
      </c>
      <c r="V35" s="123">
        <v>631</v>
      </c>
      <c r="W35" s="123">
        <v>916</v>
      </c>
    </row>
    <row r="36" spans="1:27" s="36" customFormat="1" ht="16.5" hidden="1">
      <c r="A36" s="405" t="s">
        <v>467</v>
      </c>
      <c r="B36" s="461">
        <v>409</v>
      </c>
      <c r="C36" s="982">
        <v>237</v>
      </c>
      <c r="D36" s="982">
        <v>172</v>
      </c>
      <c r="E36" s="982">
        <v>196</v>
      </c>
      <c r="F36" s="982">
        <v>35</v>
      </c>
      <c r="G36" s="982">
        <v>55</v>
      </c>
      <c r="H36" s="982">
        <v>5</v>
      </c>
      <c r="I36" s="982">
        <v>29</v>
      </c>
      <c r="J36" s="982">
        <v>40</v>
      </c>
      <c r="K36" s="413" t="s">
        <v>467</v>
      </c>
      <c r="L36" s="123">
        <v>10</v>
      </c>
      <c r="M36" s="982">
        <v>17</v>
      </c>
      <c r="N36" s="982">
        <v>11</v>
      </c>
      <c r="O36" s="123">
        <v>0</v>
      </c>
      <c r="P36" s="123">
        <v>1</v>
      </c>
      <c r="Q36" s="123">
        <v>5</v>
      </c>
      <c r="R36" s="982">
        <v>0</v>
      </c>
      <c r="S36" s="123">
        <v>3</v>
      </c>
      <c r="T36" s="413" t="s">
        <v>467</v>
      </c>
      <c r="U36" s="123">
        <v>2</v>
      </c>
      <c r="V36" s="123">
        <v>137</v>
      </c>
      <c r="W36" s="123">
        <v>272</v>
      </c>
    </row>
    <row r="37" spans="1:27" s="36" customFormat="1" ht="24.95" customHeight="1">
      <c r="A37" s="136">
        <v>2023</v>
      </c>
      <c r="B37" s="461">
        <f>SUM(B38:B58)</f>
        <v>13348</v>
      </c>
      <c r="C37" s="123">
        <f>SUM(C38:C58)</f>
        <v>7607</v>
      </c>
      <c r="D37" s="123">
        <f t="shared" ref="D37:J37" si="0">SUM(D38:D58)</f>
        <v>5741</v>
      </c>
      <c r="E37" s="123">
        <f t="shared" si="0"/>
        <v>6296</v>
      </c>
      <c r="F37" s="123">
        <f t="shared" si="0"/>
        <v>1275</v>
      </c>
      <c r="G37" s="123">
        <f t="shared" si="0"/>
        <v>2011</v>
      </c>
      <c r="H37" s="123">
        <f t="shared" si="0"/>
        <v>105</v>
      </c>
      <c r="I37" s="123">
        <f t="shared" si="0"/>
        <v>1074</v>
      </c>
      <c r="J37" s="123">
        <f t="shared" si="0"/>
        <v>1163</v>
      </c>
      <c r="K37" s="171">
        <v>2023</v>
      </c>
      <c r="L37" s="123">
        <f>SUM(L38:L58)</f>
        <v>136</v>
      </c>
      <c r="M37" s="123">
        <f>SUM(M38:M58)</f>
        <v>488</v>
      </c>
      <c r="N37" s="123">
        <f t="shared" ref="N37:S37" si="1">SUM(N38:N58)</f>
        <v>494</v>
      </c>
      <c r="O37" s="123">
        <f t="shared" si="1"/>
        <v>25</v>
      </c>
      <c r="P37" s="123">
        <f t="shared" si="1"/>
        <v>74</v>
      </c>
      <c r="Q37" s="123">
        <f t="shared" si="1"/>
        <v>78</v>
      </c>
      <c r="R37" s="123">
        <f t="shared" si="1"/>
        <v>11</v>
      </c>
      <c r="S37" s="123">
        <f t="shared" si="1"/>
        <v>89</v>
      </c>
      <c r="T37" s="171">
        <v>2023</v>
      </c>
      <c r="U37" s="123">
        <f>SUM(U38:U58)</f>
        <v>29</v>
      </c>
      <c r="V37" s="123">
        <f>SUM(V38:V58)</f>
        <v>5111</v>
      </c>
      <c r="W37" s="123">
        <f t="shared" ref="W37" si="2">SUM(W38:W58)</f>
        <v>8237</v>
      </c>
      <c r="X37" s="85"/>
      <c r="Y37" s="79"/>
      <c r="Z37" s="79"/>
      <c r="AA37" s="85"/>
    </row>
    <row r="38" spans="1:27" s="36" customFormat="1" ht="20.100000000000001" hidden="1" customHeight="1">
      <c r="A38" s="530" t="s">
        <v>468</v>
      </c>
      <c r="B38" s="461">
        <v>1573</v>
      </c>
      <c r="C38" s="982">
        <v>854</v>
      </c>
      <c r="D38" s="982">
        <v>719</v>
      </c>
      <c r="E38" s="982">
        <v>796</v>
      </c>
      <c r="F38" s="982">
        <v>162</v>
      </c>
      <c r="G38" s="982">
        <v>247</v>
      </c>
      <c r="H38" s="982">
        <v>9</v>
      </c>
      <c r="I38" s="982">
        <v>88</v>
      </c>
      <c r="J38" s="982">
        <v>144</v>
      </c>
      <c r="K38" s="530" t="s">
        <v>468</v>
      </c>
      <c r="L38" s="123">
        <v>5</v>
      </c>
      <c r="M38" s="982">
        <v>45</v>
      </c>
      <c r="N38" s="982">
        <v>48</v>
      </c>
      <c r="O38" s="123">
        <v>3</v>
      </c>
      <c r="P38" s="123">
        <v>5</v>
      </c>
      <c r="Q38" s="123">
        <v>6</v>
      </c>
      <c r="R38" s="982">
        <v>1</v>
      </c>
      <c r="S38" s="123">
        <v>9</v>
      </c>
      <c r="T38" s="530" t="s">
        <v>468</v>
      </c>
      <c r="U38" s="123">
        <v>5</v>
      </c>
      <c r="V38" s="123">
        <v>584</v>
      </c>
      <c r="W38" s="123">
        <v>989</v>
      </c>
      <c r="Y38" s="79"/>
      <c r="Z38" s="79"/>
      <c r="AA38" s="85"/>
    </row>
    <row r="39" spans="1:27" s="36" customFormat="1" ht="20.100000000000001" hidden="1" customHeight="1">
      <c r="A39" s="530" t="s">
        <v>469</v>
      </c>
      <c r="B39" s="461">
        <v>281</v>
      </c>
      <c r="C39" s="982">
        <v>161</v>
      </c>
      <c r="D39" s="982">
        <v>120</v>
      </c>
      <c r="E39" s="982">
        <v>137</v>
      </c>
      <c r="F39" s="982">
        <v>22</v>
      </c>
      <c r="G39" s="982">
        <v>48</v>
      </c>
      <c r="H39" s="982">
        <v>4</v>
      </c>
      <c r="I39" s="982">
        <v>15</v>
      </c>
      <c r="J39" s="982">
        <v>29</v>
      </c>
      <c r="K39" s="530" t="s">
        <v>469</v>
      </c>
      <c r="L39" s="123">
        <v>1</v>
      </c>
      <c r="M39" s="982">
        <v>6</v>
      </c>
      <c r="N39" s="982">
        <v>9</v>
      </c>
      <c r="O39" s="123">
        <v>0</v>
      </c>
      <c r="P39" s="123">
        <v>3</v>
      </c>
      <c r="Q39" s="123">
        <v>4</v>
      </c>
      <c r="R39" s="982">
        <v>0</v>
      </c>
      <c r="S39" s="123">
        <v>3</v>
      </c>
      <c r="T39" s="530" t="s">
        <v>469</v>
      </c>
      <c r="U39" s="123">
        <v>0</v>
      </c>
      <c r="V39" s="123">
        <v>94</v>
      </c>
      <c r="W39" s="123">
        <v>187</v>
      </c>
      <c r="Y39" s="79"/>
      <c r="Z39" s="79"/>
      <c r="AA39" s="85"/>
    </row>
    <row r="40" spans="1:27" s="36" customFormat="1" ht="20.100000000000001" hidden="1" customHeight="1">
      <c r="A40" s="530" t="s">
        <v>470</v>
      </c>
      <c r="B40" s="461">
        <v>140</v>
      </c>
      <c r="C40" s="982">
        <v>82</v>
      </c>
      <c r="D40" s="982">
        <v>58</v>
      </c>
      <c r="E40" s="982">
        <v>64</v>
      </c>
      <c r="F40" s="982">
        <v>18</v>
      </c>
      <c r="G40" s="982">
        <v>28</v>
      </c>
      <c r="H40" s="982">
        <v>0</v>
      </c>
      <c r="I40" s="982">
        <v>11</v>
      </c>
      <c r="J40" s="982">
        <v>9</v>
      </c>
      <c r="K40" s="530" t="s">
        <v>470</v>
      </c>
      <c r="L40" s="123">
        <v>0</v>
      </c>
      <c r="M40" s="982">
        <v>6</v>
      </c>
      <c r="N40" s="982">
        <v>2</v>
      </c>
      <c r="O40" s="123">
        <v>0</v>
      </c>
      <c r="P40" s="123">
        <v>0</v>
      </c>
      <c r="Q40" s="123">
        <v>1</v>
      </c>
      <c r="R40" s="982">
        <v>0</v>
      </c>
      <c r="S40" s="123">
        <v>1</v>
      </c>
      <c r="T40" s="530" t="s">
        <v>470</v>
      </c>
      <c r="U40" s="123">
        <v>0</v>
      </c>
      <c r="V40" s="123">
        <v>44</v>
      </c>
      <c r="W40" s="123">
        <v>96</v>
      </c>
      <c r="Y40" s="79"/>
      <c r="Z40" s="79"/>
      <c r="AA40" s="85"/>
    </row>
    <row r="41" spans="1:27" s="36" customFormat="1" ht="20.100000000000001" hidden="1" customHeight="1">
      <c r="A41" s="530" t="s">
        <v>471</v>
      </c>
      <c r="B41" s="461">
        <v>324</v>
      </c>
      <c r="C41" s="982">
        <v>182</v>
      </c>
      <c r="D41" s="982">
        <v>142</v>
      </c>
      <c r="E41" s="982">
        <v>161</v>
      </c>
      <c r="F41" s="982">
        <v>25</v>
      </c>
      <c r="G41" s="982">
        <v>51</v>
      </c>
      <c r="H41" s="982">
        <v>1</v>
      </c>
      <c r="I41" s="982">
        <v>24</v>
      </c>
      <c r="J41" s="982">
        <v>29</v>
      </c>
      <c r="K41" s="530" t="s">
        <v>471</v>
      </c>
      <c r="L41" s="123">
        <v>1</v>
      </c>
      <c r="M41" s="982">
        <v>12</v>
      </c>
      <c r="N41" s="982">
        <v>10</v>
      </c>
      <c r="O41" s="123">
        <v>0</v>
      </c>
      <c r="P41" s="123">
        <v>0</v>
      </c>
      <c r="Q41" s="123">
        <v>4</v>
      </c>
      <c r="R41" s="982">
        <v>1</v>
      </c>
      <c r="S41" s="123">
        <v>3</v>
      </c>
      <c r="T41" s="530" t="s">
        <v>471</v>
      </c>
      <c r="U41" s="123">
        <v>2</v>
      </c>
      <c r="V41" s="123">
        <v>121</v>
      </c>
      <c r="W41" s="123">
        <v>203</v>
      </c>
      <c r="Y41" s="79"/>
      <c r="Z41" s="79"/>
      <c r="AA41" s="85"/>
    </row>
    <row r="42" spans="1:27" s="36" customFormat="1" ht="20.100000000000001" hidden="1" customHeight="1">
      <c r="A42" s="530" t="s">
        <v>472</v>
      </c>
      <c r="B42" s="461">
        <v>459</v>
      </c>
      <c r="C42" s="982">
        <v>268</v>
      </c>
      <c r="D42" s="982">
        <v>191</v>
      </c>
      <c r="E42" s="982">
        <v>201</v>
      </c>
      <c r="F42" s="982">
        <v>41</v>
      </c>
      <c r="G42" s="982">
        <v>76</v>
      </c>
      <c r="H42" s="982">
        <v>1</v>
      </c>
      <c r="I42" s="982">
        <v>61</v>
      </c>
      <c r="J42" s="982">
        <v>35</v>
      </c>
      <c r="K42" s="530" t="s">
        <v>472</v>
      </c>
      <c r="L42" s="123">
        <v>12</v>
      </c>
      <c r="M42" s="982">
        <v>10</v>
      </c>
      <c r="N42" s="982">
        <v>13</v>
      </c>
      <c r="O42" s="123">
        <v>1</v>
      </c>
      <c r="P42" s="123">
        <v>4</v>
      </c>
      <c r="Q42" s="123">
        <v>2</v>
      </c>
      <c r="R42" s="982">
        <v>0</v>
      </c>
      <c r="S42" s="123">
        <v>2</v>
      </c>
      <c r="T42" s="530" t="s">
        <v>472</v>
      </c>
      <c r="U42" s="123">
        <v>0</v>
      </c>
      <c r="V42" s="123">
        <v>209</v>
      </c>
      <c r="W42" s="123">
        <v>250</v>
      </c>
      <c r="Y42" s="79"/>
      <c r="Z42" s="79"/>
      <c r="AA42" s="85"/>
    </row>
    <row r="43" spans="1:27" s="36" customFormat="1" ht="20.100000000000001" hidden="1" customHeight="1">
      <c r="A43" s="530" t="s">
        <v>473</v>
      </c>
      <c r="B43" s="461">
        <v>407</v>
      </c>
      <c r="C43" s="982">
        <v>222</v>
      </c>
      <c r="D43" s="982">
        <v>185</v>
      </c>
      <c r="E43" s="982">
        <v>219</v>
      </c>
      <c r="F43" s="982">
        <v>40</v>
      </c>
      <c r="G43" s="982">
        <v>69</v>
      </c>
      <c r="H43" s="982">
        <v>4</v>
      </c>
      <c r="I43" s="982">
        <v>22</v>
      </c>
      <c r="J43" s="982">
        <v>29</v>
      </c>
      <c r="K43" s="530" t="s">
        <v>473</v>
      </c>
      <c r="L43" s="123">
        <v>0</v>
      </c>
      <c r="M43" s="982">
        <v>9</v>
      </c>
      <c r="N43" s="982">
        <v>6</v>
      </c>
      <c r="O43" s="123">
        <v>0</v>
      </c>
      <c r="P43" s="123">
        <v>2</v>
      </c>
      <c r="Q43" s="123">
        <v>2</v>
      </c>
      <c r="R43" s="982">
        <v>1</v>
      </c>
      <c r="S43" s="123">
        <v>4</v>
      </c>
      <c r="T43" s="530" t="s">
        <v>473</v>
      </c>
      <c r="U43" s="123">
        <v>0</v>
      </c>
      <c r="V43" s="123">
        <v>138</v>
      </c>
      <c r="W43" s="123">
        <v>269</v>
      </c>
      <c r="Y43" s="79"/>
      <c r="Z43" s="79"/>
      <c r="AA43" s="85"/>
    </row>
    <row r="44" spans="1:27" s="36" customFormat="1" ht="20.100000000000001" hidden="1" customHeight="1">
      <c r="A44" s="530" t="s">
        <v>474</v>
      </c>
      <c r="B44" s="461">
        <v>453</v>
      </c>
      <c r="C44" s="982">
        <v>274</v>
      </c>
      <c r="D44" s="982">
        <v>179</v>
      </c>
      <c r="E44" s="982">
        <v>209</v>
      </c>
      <c r="F44" s="982">
        <v>23</v>
      </c>
      <c r="G44" s="982">
        <v>51</v>
      </c>
      <c r="H44" s="982">
        <v>2</v>
      </c>
      <c r="I44" s="982">
        <v>86</v>
      </c>
      <c r="J44" s="982">
        <v>46</v>
      </c>
      <c r="K44" s="530" t="s">
        <v>474</v>
      </c>
      <c r="L44" s="123">
        <v>3</v>
      </c>
      <c r="M44" s="982">
        <v>6</v>
      </c>
      <c r="N44" s="982">
        <v>22</v>
      </c>
      <c r="O44" s="123">
        <v>0</v>
      </c>
      <c r="P44" s="123">
        <v>3</v>
      </c>
      <c r="Q44" s="123">
        <v>1</v>
      </c>
      <c r="R44" s="982">
        <v>0</v>
      </c>
      <c r="S44" s="123">
        <v>1</v>
      </c>
      <c r="T44" s="530" t="s">
        <v>474</v>
      </c>
      <c r="U44" s="123">
        <v>0</v>
      </c>
      <c r="V44" s="123">
        <v>206</v>
      </c>
      <c r="W44" s="123">
        <v>247</v>
      </c>
      <c r="Y44" s="79"/>
      <c r="Z44" s="79"/>
      <c r="AA44" s="85"/>
    </row>
    <row r="45" spans="1:27" s="36" customFormat="1" ht="20.100000000000001" hidden="1" customHeight="1">
      <c r="A45" s="530" t="s">
        <v>475</v>
      </c>
      <c r="B45" s="461">
        <v>538</v>
      </c>
      <c r="C45" s="982">
        <v>313</v>
      </c>
      <c r="D45" s="982">
        <v>225</v>
      </c>
      <c r="E45" s="982">
        <v>292</v>
      </c>
      <c r="F45" s="982">
        <v>41</v>
      </c>
      <c r="G45" s="982">
        <v>83</v>
      </c>
      <c r="H45" s="982">
        <v>7</v>
      </c>
      <c r="I45" s="982">
        <v>29</v>
      </c>
      <c r="J45" s="982">
        <v>40</v>
      </c>
      <c r="K45" s="530" t="s">
        <v>475</v>
      </c>
      <c r="L45" s="123">
        <v>1</v>
      </c>
      <c r="M45" s="982">
        <v>16</v>
      </c>
      <c r="N45" s="982">
        <v>13</v>
      </c>
      <c r="O45" s="123">
        <v>2</v>
      </c>
      <c r="P45" s="123">
        <v>3</v>
      </c>
      <c r="Q45" s="123">
        <v>5</v>
      </c>
      <c r="R45" s="982">
        <v>1</v>
      </c>
      <c r="S45" s="123">
        <v>1</v>
      </c>
      <c r="T45" s="530" t="s">
        <v>475</v>
      </c>
      <c r="U45" s="123">
        <v>4</v>
      </c>
      <c r="V45" s="123">
        <v>184</v>
      </c>
      <c r="W45" s="123">
        <v>354</v>
      </c>
      <c r="Y45" s="79"/>
      <c r="Z45" s="79"/>
      <c r="AA45" s="85"/>
    </row>
    <row r="46" spans="1:27" s="36" customFormat="1" ht="20.100000000000001" hidden="1" customHeight="1">
      <c r="A46" s="530" t="s">
        <v>476</v>
      </c>
      <c r="B46" s="461">
        <v>797</v>
      </c>
      <c r="C46" s="982">
        <v>457</v>
      </c>
      <c r="D46" s="982">
        <v>340</v>
      </c>
      <c r="E46" s="982">
        <v>332</v>
      </c>
      <c r="F46" s="982">
        <v>86</v>
      </c>
      <c r="G46" s="982">
        <v>123</v>
      </c>
      <c r="H46" s="982">
        <v>6</v>
      </c>
      <c r="I46" s="982">
        <v>63</v>
      </c>
      <c r="J46" s="982">
        <v>85</v>
      </c>
      <c r="K46" s="530" t="s">
        <v>476</v>
      </c>
      <c r="L46" s="123">
        <v>11</v>
      </c>
      <c r="M46" s="982">
        <v>32</v>
      </c>
      <c r="N46" s="982">
        <v>40</v>
      </c>
      <c r="O46" s="123">
        <v>1</v>
      </c>
      <c r="P46" s="123">
        <v>5</v>
      </c>
      <c r="Q46" s="123">
        <v>4</v>
      </c>
      <c r="R46" s="982">
        <v>1</v>
      </c>
      <c r="S46" s="123">
        <v>6</v>
      </c>
      <c r="T46" s="530" t="s">
        <v>476</v>
      </c>
      <c r="U46" s="123">
        <v>2</v>
      </c>
      <c r="V46" s="123">
        <v>331</v>
      </c>
      <c r="W46" s="123">
        <v>466</v>
      </c>
      <c r="Y46" s="79"/>
      <c r="Z46" s="79"/>
      <c r="AA46" s="85"/>
    </row>
    <row r="47" spans="1:27" s="36" customFormat="1" ht="20.100000000000001" hidden="1" customHeight="1">
      <c r="A47" s="530" t="s">
        <v>477</v>
      </c>
      <c r="B47" s="461">
        <v>305</v>
      </c>
      <c r="C47" s="982">
        <v>176</v>
      </c>
      <c r="D47" s="982">
        <v>129</v>
      </c>
      <c r="E47" s="982">
        <v>150</v>
      </c>
      <c r="F47" s="982">
        <v>25</v>
      </c>
      <c r="G47" s="982">
        <v>48</v>
      </c>
      <c r="H47" s="982">
        <v>4</v>
      </c>
      <c r="I47" s="982">
        <v>21</v>
      </c>
      <c r="J47" s="982">
        <v>19</v>
      </c>
      <c r="K47" s="530" t="s">
        <v>477</v>
      </c>
      <c r="L47" s="123">
        <v>1</v>
      </c>
      <c r="M47" s="982">
        <v>17</v>
      </c>
      <c r="N47" s="982">
        <v>10</v>
      </c>
      <c r="O47" s="123">
        <v>1</v>
      </c>
      <c r="P47" s="123">
        <v>4</v>
      </c>
      <c r="Q47" s="123">
        <v>4</v>
      </c>
      <c r="R47" s="982">
        <v>0</v>
      </c>
      <c r="S47" s="123">
        <v>1</v>
      </c>
      <c r="T47" s="530" t="s">
        <v>477</v>
      </c>
      <c r="U47" s="123">
        <v>0</v>
      </c>
      <c r="V47" s="123">
        <v>109</v>
      </c>
      <c r="W47" s="123">
        <v>196</v>
      </c>
      <c r="Y47" s="79"/>
      <c r="Z47" s="79"/>
      <c r="AA47" s="85"/>
    </row>
    <row r="48" spans="1:27" s="36" customFormat="1" ht="20.100000000000001" hidden="1" customHeight="1">
      <c r="A48" s="530" t="s">
        <v>478</v>
      </c>
      <c r="B48" s="461">
        <v>273</v>
      </c>
      <c r="C48" s="982">
        <v>159</v>
      </c>
      <c r="D48" s="982">
        <v>114</v>
      </c>
      <c r="E48" s="982">
        <v>128</v>
      </c>
      <c r="F48" s="982">
        <v>28</v>
      </c>
      <c r="G48" s="982">
        <v>41</v>
      </c>
      <c r="H48" s="982">
        <v>0</v>
      </c>
      <c r="I48" s="982">
        <v>17</v>
      </c>
      <c r="J48" s="982">
        <v>24</v>
      </c>
      <c r="K48" s="530" t="s">
        <v>478</v>
      </c>
      <c r="L48" s="123">
        <v>0</v>
      </c>
      <c r="M48" s="982">
        <v>18</v>
      </c>
      <c r="N48" s="982">
        <v>12</v>
      </c>
      <c r="O48" s="123">
        <v>0</v>
      </c>
      <c r="P48" s="123">
        <v>0</v>
      </c>
      <c r="Q48" s="123">
        <v>1</v>
      </c>
      <c r="R48" s="982">
        <v>1</v>
      </c>
      <c r="S48" s="123">
        <v>3</v>
      </c>
      <c r="T48" s="530" t="s">
        <v>478</v>
      </c>
      <c r="U48" s="123">
        <v>0</v>
      </c>
      <c r="V48" s="123">
        <v>98</v>
      </c>
      <c r="W48" s="123">
        <v>175</v>
      </c>
      <c r="Y48" s="79"/>
      <c r="Z48" s="79"/>
      <c r="AA48" s="85"/>
    </row>
    <row r="49" spans="1:27" s="36" customFormat="1" ht="20.100000000000001" hidden="1" customHeight="1">
      <c r="A49" s="530" t="s">
        <v>479</v>
      </c>
      <c r="B49" s="461">
        <v>1145</v>
      </c>
      <c r="C49" s="982">
        <v>654</v>
      </c>
      <c r="D49" s="982">
        <v>491</v>
      </c>
      <c r="E49" s="982">
        <v>583</v>
      </c>
      <c r="F49" s="982">
        <v>124</v>
      </c>
      <c r="G49" s="982">
        <v>157</v>
      </c>
      <c r="H49" s="982">
        <v>10</v>
      </c>
      <c r="I49" s="982">
        <v>81</v>
      </c>
      <c r="J49" s="982">
        <v>81</v>
      </c>
      <c r="K49" s="530" t="s">
        <v>479</v>
      </c>
      <c r="L49" s="123">
        <v>12</v>
      </c>
      <c r="M49" s="982">
        <v>33</v>
      </c>
      <c r="N49" s="982">
        <v>45</v>
      </c>
      <c r="O49" s="123">
        <v>1</v>
      </c>
      <c r="P49" s="123">
        <v>5</v>
      </c>
      <c r="Q49" s="123">
        <v>4</v>
      </c>
      <c r="R49" s="982">
        <v>0</v>
      </c>
      <c r="S49" s="123">
        <v>6</v>
      </c>
      <c r="T49" s="530" t="s">
        <v>479</v>
      </c>
      <c r="U49" s="123">
        <v>3</v>
      </c>
      <c r="V49" s="123">
        <v>412</v>
      </c>
      <c r="W49" s="123">
        <v>733</v>
      </c>
      <c r="Y49" s="79"/>
      <c r="Z49" s="79"/>
      <c r="AA49" s="85"/>
    </row>
    <row r="50" spans="1:27" s="36" customFormat="1" ht="20.100000000000001" hidden="1" customHeight="1">
      <c r="A50" s="530" t="s">
        <v>480</v>
      </c>
      <c r="B50" s="461">
        <v>447</v>
      </c>
      <c r="C50" s="982">
        <v>265</v>
      </c>
      <c r="D50" s="982">
        <v>182</v>
      </c>
      <c r="E50" s="982">
        <v>204</v>
      </c>
      <c r="F50" s="982">
        <v>48</v>
      </c>
      <c r="G50" s="982">
        <v>63</v>
      </c>
      <c r="H50" s="982">
        <v>1</v>
      </c>
      <c r="I50" s="982">
        <v>38</v>
      </c>
      <c r="J50" s="982">
        <v>30</v>
      </c>
      <c r="K50" s="530" t="s">
        <v>480</v>
      </c>
      <c r="L50" s="123">
        <v>7</v>
      </c>
      <c r="M50" s="982">
        <v>25</v>
      </c>
      <c r="N50" s="982">
        <v>14</v>
      </c>
      <c r="O50" s="123">
        <v>1</v>
      </c>
      <c r="P50" s="123">
        <v>3</v>
      </c>
      <c r="Q50" s="123">
        <v>6</v>
      </c>
      <c r="R50" s="982">
        <v>1</v>
      </c>
      <c r="S50" s="123">
        <v>3</v>
      </c>
      <c r="T50" s="530" t="s">
        <v>480</v>
      </c>
      <c r="U50" s="123">
        <v>3</v>
      </c>
      <c r="V50" s="123">
        <v>176</v>
      </c>
      <c r="W50" s="123">
        <v>271</v>
      </c>
      <c r="Y50" s="79"/>
      <c r="Z50" s="79"/>
      <c r="AA50" s="85"/>
    </row>
    <row r="51" spans="1:27" s="36" customFormat="1" ht="20.100000000000001" hidden="1" customHeight="1">
      <c r="A51" s="530" t="s">
        <v>481</v>
      </c>
      <c r="B51" s="461">
        <v>704</v>
      </c>
      <c r="C51" s="982">
        <v>395</v>
      </c>
      <c r="D51" s="982">
        <v>309</v>
      </c>
      <c r="E51" s="982">
        <v>305</v>
      </c>
      <c r="F51" s="982">
        <v>74</v>
      </c>
      <c r="G51" s="982">
        <v>112</v>
      </c>
      <c r="H51" s="982">
        <v>9</v>
      </c>
      <c r="I51" s="982">
        <v>62</v>
      </c>
      <c r="J51" s="982">
        <v>56</v>
      </c>
      <c r="K51" s="530" t="s">
        <v>481</v>
      </c>
      <c r="L51" s="123">
        <v>17</v>
      </c>
      <c r="M51" s="982">
        <v>28</v>
      </c>
      <c r="N51" s="982">
        <v>26</v>
      </c>
      <c r="O51" s="123">
        <v>1</v>
      </c>
      <c r="P51" s="123">
        <v>2</v>
      </c>
      <c r="Q51" s="123">
        <v>4</v>
      </c>
      <c r="R51" s="982">
        <v>1</v>
      </c>
      <c r="S51" s="123">
        <v>6</v>
      </c>
      <c r="T51" s="530" t="s">
        <v>481</v>
      </c>
      <c r="U51" s="123">
        <v>1</v>
      </c>
      <c r="V51" s="123">
        <v>268</v>
      </c>
      <c r="W51" s="123">
        <v>436</v>
      </c>
      <c r="Y51" s="79"/>
      <c r="Z51" s="79"/>
      <c r="AA51" s="85"/>
    </row>
    <row r="52" spans="1:27" s="36" customFormat="1" ht="20.100000000000001" hidden="1" customHeight="1">
      <c r="A52" s="530" t="s">
        <v>482</v>
      </c>
      <c r="B52" s="461">
        <v>761</v>
      </c>
      <c r="C52" s="982">
        <v>441</v>
      </c>
      <c r="D52" s="982">
        <v>320</v>
      </c>
      <c r="E52" s="982">
        <v>346</v>
      </c>
      <c r="F52" s="982">
        <v>70</v>
      </c>
      <c r="G52" s="982">
        <v>122</v>
      </c>
      <c r="H52" s="982">
        <v>13</v>
      </c>
      <c r="I52" s="982">
        <v>56</v>
      </c>
      <c r="J52" s="982">
        <v>60</v>
      </c>
      <c r="K52" s="530" t="s">
        <v>482</v>
      </c>
      <c r="L52" s="123">
        <v>9</v>
      </c>
      <c r="M52" s="982">
        <v>30</v>
      </c>
      <c r="N52" s="982">
        <v>40</v>
      </c>
      <c r="O52" s="123">
        <v>1</v>
      </c>
      <c r="P52" s="123">
        <v>4</v>
      </c>
      <c r="Q52" s="123">
        <v>3</v>
      </c>
      <c r="R52" s="982">
        <v>0</v>
      </c>
      <c r="S52" s="123">
        <v>5</v>
      </c>
      <c r="T52" s="530" t="s">
        <v>482</v>
      </c>
      <c r="U52" s="123">
        <v>2</v>
      </c>
      <c r="V52" s="123">
        <v>302</v>
      </c>
      <c r="W52" s="123">
        <v>459</v>
      </c>
      <c r="Y52" s="79"/>
      <c r="Z52" s="79"/>
      <c r="AA52" s="85"/>
    </row>
    <row r="53" spans="1:27" s="36" customFormat="1" ht="20.100000000000001" hidden="1" customHeight="1">
      <c r="A53" s="530" t="s">
        <v>483</v>
      </c>
      <c r="B53" s="461">
        <v>235</v>
      </c>
      <c r="C53" s="982">
        <v>137</v>
      </c>
      <c r="D53" s="982">
        <v>98</v>
      </c>
      <c r="E53" s="982">
        <v>120</v>
      </c>
      <c r="F53" s="982">
        <v>16</v>
      </c>
      <c r="G53" s="982">
        <v>34</v>
      </c>
      <c r="H53" s="982">
        <v>1</v>
      </c>
      <c r="I53" s="982">
        <v>12</v>
      </c>
      <c r="J53" s="982">
        <v>22</v>
      </c>
      <c r="K53" s="530" t="s">
        <v>483</v>
      </c>
      <c r="L53" s="123">
        <v>2</v>
      </c>
      <c r="M53" s="982">
        <v>6</v>
      </c>
      <c r="N53" s="982">
        <v>13</v>
      </c>
      <c r="O53" s="123">
        <v>2</v>
      </c>
      <c r="P53" s="123">
        <v>1</v>
      </c>
      <c r="Q53" s="123">
        <v>3</v>
      </c>
      <c r="R53" s="982">
        <v>1</v>
      </c>
      <c r="S53" s="123">
        <v>2</v>
      </c>
      <c r="T53" s="530" t="s">
        <v>483</v>
      </c>
      <c r="U53" s="123">
        <v>0</v>
      </c>
      <c r="V53" s="123">
        <v>88</v>
      </c>
      <c r="W53" s="123">
        <v>147</v>
      </c>
      <c r="Y53" s="79"/>
      <c r="Z53" s="79"/>
      <c r="AA53" s="85"/>
    </row>
    <row r="54" spans="1:27" s="36" customFormat="1" ht="20.100000000000001" hidden="1" customHeight="1">
      <c r="A54" s="530" t="s">
        <v>484</v>
      </c>
      <c r="B54" s="461">
        <v>444</v>
      </c>
      <c r="C54" s="982">
        <v>263</v>
      </c>
      <c r="D54" s="982">
        <v>181</v>
      </c>
      <c r="E54" s="982">
        <v>201</v>
      </c>
      <c r="F54" s="982">
        <v>43</v>
      </c>
      <c r="G54" s="982">
        <v>61</v>
      </c>
      <c r="H54" s="982">
        <v>4</v>
      </c>
      <c r="I54" s="982">
        <v>41</v>
      </c>
      <c r="J54" s="982">
        <v>35</v>
      </c>
      <c r="K54" s="530" t="s">
        <v>484</v>
      </c>
      <c r="L54" s="123">
        <v>13</v>
      </c>
      <c r="M54" s="982">
        <v>14</v>
      </c>
      <c r="N54" s="982">
        <v>23</v>
      </c>
      <c r="O54" s="123">
        <v>1</v>
      </c>
      <c r="P54" s="123">
        <v>3</v>
      </c>
      <c r="Q54" s="123">
        <v>2</v>
      </c>
      <c r="R54" s="982">
        <v>0</v>
      </c>
      <c r="S54" s="123">
        <v>2</v>
      </c>
      <c r="T54" s="530" t="s">
        <v>484</v>
      </c>
      <c r="U54" s="123">
        <v>1</v>
      </c>
      <c r="V54" s="123">
        <v>178</v>
      </c>
      <c r="W54" s="123">
        <v>266</v>
      </c>
      <c r="Y54" s="79"/>
      <c r="Z54" s="79"/>
      <c r="AA54" s="85"/>
    </row>
    <row r="55" spans="1:27" s="36" customFormat="1" ht="20.100000000000001" hidden="1" customHeight="1">
      <c r="A55" s="530" t="s">
        <v>485</v>
      </c>
      <c r="B55" s="461">
        <v>868</v>
      </c>
      <c r="C55" s="982">
        <v>494</v>
      </c>
      <c r="D55" s="982">
        <v>374</v>
      </c>
      <c r="E55" s="982">
        <v>378</v>
      </c>
      <c r="F55" s="982">
        <v>89</v>
      </c>
      <c r="G55" s="982">
        <v>122</v>
      </c>
      <c r="H55" s="982">
        <v>11</v>
      </c>
      <c r="I55" s="982">
        <v>65</v>
      </c>
      <c r="J55" s="982">
        <v>98</v>
      </c>
      <c r="K55" s="530" t="s">
        <v>485</v>
      </c>
      <c r="L55" s="123">
        <v>7</v>
      </c>
      <c r="M55" s="982">
        <v>30</v>
      </c>
      <c r="N55" s="982">
        <v>46</v>
      </c>
      <c r="O55" s="123">
        <v>3</v>
      </c>
      <c r="P55" s="123">
        <v>6</v>
      </c>
      <c r="Q55" s="123">
        <v>6</v>
      </c>
      <c r="R55" s="982">
        <v>1</v>
      </c>
      <c r="S55" s="123">
        <v>6</v>
      </c>
      <c r="T55" s="530" t="s">
        <v>485</v>
      </c>
      <c r="U55" s="123">
        <v>0</v>
      </c>
      <c r="V55" s="123">
        <v>357</v>
      </c>
      <c r="W55" s="123">
        <v>511</v>
      </c>
    </row>
    <row r="56" spans="1:27" s="36" customFormat="1" ht="20.100000000000001" hidden="1" customHeight="1">
      <c r="A56" s="530" t="s">
        <v>486</v>
      </c>
      <c r="B56" s="461">
        <v>1259</v>
      </c>
      <c r="C56" s="982">
        <v>712</v>
      </c>
      <c r="D56" s="982">
        <v>547</v>
      </c>
      <c r="E56" s="982">
        <v>580</v>
      </c>
      <c r="F56" s="982">
        <v>109</v>
      </c>
      <c r="G56" s="982">
        <v>199</v>
      </c>
      <c r="H56" s="982">
        <v>12</v>
      </c>
      <c r="I56" s="982">
        <v>112</v>
      </c>
      <c r="J56" s="982">
        <v>116</v>
      </c>
      <c r="K56" s="530" t="s">
        <v>486</v>
      </c>
      <c r="L56" s="123">
        <v>14</v>
      </c>
      <c r="M56" s="982">
        <v>50</v>
      </c>
      <c r="N56" s="982">
        <v>36</v>
      </c>
      <c r="O56" s="123">
        <v>2</v>
      </c>
      <c r="P56" s="123">
        <v>10</v>
      </c>
      <c r="Q56" s="123">
        <v>3</v>
      </c>
      <c r="R56" s="982">
        <v>0</v>
      </c>
      <c r="S56" s="123">
        <v>13</v>
      </c>
      <c r="T56" s="530" t="s">
        <v>486</v>
      </c>
      <c r="U56" s="123">
        <v>3</v>
      </c>
      <c r="V56" s="123">
        <v>468</v>
      </c>
      <c r="W56" s="123">
        <v>791</v>
      </c>
    </row>
    <row r="57" spans="1:27" s="36" customFormat="1" ht="20.100000000000001" hidden="1" customHeight="1">
      <c r="A57" s="530" t="s">
        <v>487</v>
      </c>
      <c r="B57" s="461">
        <v>1539</v>
      </c>
      <c r="C57" s="982">
        <v>869</v>
      </c>
      <c r="D57" s="982">
        <v>670</v>
      </c>
      <c r="E57" s="982">
        <v>701</v>
      </c>
      <c r="F57" s="982">
        <v>156</v>
      </c>
      <c r="G57" s="982">
        <v>216</v>
      </c>
      <c r="H57" s="982">
        <v>3</v>
      </c>
      <c r="I57" s="982">
        <v>145</v>
      </c>
      <c r="J57" s="982">
        <v>142</v>
      </c>
      <c r="K57" s="530" t="s">
        <v>487</v>
      </c>
      <c r="L57" s="123">
        <v>10</v>
      </c>
      <c r="M57" s="982">
        <v>78</v>
      </c>
      <c r="N57" s="982">
        <v>54</v>
      </c>
      <c r="O57" s="123">
        <v>4</v>
      </c>
      <c r="P57" s="123">
        <v>10</v>
      </c>
      <c r="Q57" s="123">
        <v>8</v>
      </c>
      <c r="R57" s="982">
        <v>1</v>
      </c>
      <c r="S57" s="123">
        <v>10</v>
      </c>
      <c r="T57" s="530" t="s">
        <v>487</v>
      </c>
      <c r="U57" s="123">
        <v>1</v>
      </c>
      <c r="V57" s="123">
        <v>620</v>
      </c>
      <c r="W57" s="123">
        <v>919</v>
      </c>
    </row>
    <row r="58" spans="1:27" s="36" customFormat="1" ht="17.25" hidden="1" thickBot="1">
      <c r="A58" s="531" t="s">
        <v>488</v>
      </c>
      <c r="B58" s="664">
        <v>396</v>
      </c>
      <c r="C58" s="982">
        <v>229</v>
      </c>
      <c r="D58" s="982">
        <v>167</v>
      </c>
      <c r="E58" s="982">
        <v>189</v>
      </c>
      <c r="F58" s="982">
        <v>35</v>
      </c>
      <c r="G58" s="982">
        <v>60</v>
      </c>
      <c r="H58" s="982">
        <v>3</v>
      </c>
      <c r="I58" s="982">
        <v>25</v>
      </c>
      <c r="J58" s="982">
        <v>34</v>
      </c>
      <c r="K58" s="531" t="s">
        <v>488</v>
      </c>
      <c r="L58" s="123">
        <v>10</v>
      </c>
      <c r="M58" s="982">
        <v>17</v>
      </c>
      <c r="N58" s="982">
        <v>12</v>
      </c>
      <c r="O58" s="123">
        <v>1</v>
      </c>
      <c r="P58" s="123">
        <v>1</v>
      </c>
      <c r="Q58" s="123">
        <v>5</v>
      </c>
      <c r="R58" s="982">
        <v>0</v>
      </c>
      <c r="S58" s="123">
        <v>2</v>
      </c>
      <c r="T58" s="531" t="s">
        <v>488</v>
      </c>
      <c r="U58" s="123">
        <v>2</v>
      </c>
      <c r="V58" s="123">
        <v>124</v>
      </c>
      <c r="W58" s="123">
        <v>272</v>
      </c>
    </row>
    <row r="59" spans="1:27" s="38" customFormat="1" ht="24.95" customHeight="1">
      <c r="A59" s="312">
        <v>2024</v>
      </c>
      <c r="B59" s="486">
        <f>SUM(B60:B80)</f>
        <v>13199</v>
      </c>
      <c r="C59" s="307">
        <f>SUM(C60:C80)</f>
        <v>7551</v>
      </c>
      <c r="D59" s="307">
        <f t="shared" ref="D59:J59" si="3">SUM(D60:D80)</f>
        <v>5648</v>
      </c>
      <c r="E59" s="307">
        <f t="shared" si="3"/>
        <v>6159</v>
      </c>
      <c r="F59" s="307">
        <f t="shared" si="3"/>
        <v>1261</v>
      </c>
      <c r="G59" s="307">
        <f t="shared" si="3"/>
        <v>2004</v>
      </c>
      <c r="H59" s="307">
        <f t="shared" si="3"/>
        <v>106</v>
      </c>
      <c r="I59" s="307">
        <f t="shared" si="3"/>
        <v>1096</v>
      </c>
      <c r="J59" s="307">
        <f t="shared" si="3"/>
        <v>1123</v>
      </c>
      <c r="K59" s="172">
        <v>2024</v>
      </c>
      <c r="L59" s="307">
        <f>SUM(L60:L80)</f>
        <v>144</v>
      </c>
      <c r="M59" s="307">
        <f>SUM(M60:M80)</f>
        <v>486</v>
      </c>
      <c r="N59" s="307">
        <f t="shared" ref="N59" si="4">SUM(N60:N80)</f>
        <v>518</v>
      </c>
      <c r="O59" s="307">
        <f t="shared" ref="O59" si="5">SUM(O60:O80)</f>
        <v>24</v>
      </c>
      <c r="P59" s="307">
        <f t="shared" ref="P59" si="6">SUM(P60:P80)</f>
        <v>74</v>
      </c>
      <c r="Q59" s="307">
        <f t="shared" ref="Q59" si="7">SUM(Q60:Q80)</f>
        <v>79</v>
      </c>
      <c r="R59" s="307">
        <f t="shared" ref="R59:S59" si="8">SUM(R60:R80)</f>
        <v>9</v>
      </c>
      <c r="S59" s="307">
        <f t="shared" si="8"/>
        <v>89</v>
      </c>
      <c r="T59" s="172">
        <v>2024</v>
      </c>
      <c r="U59" s="307">
        <f>SUM(U60:U80)</f>
        <v>27</v>
      </c>
      <c r="V59" s="307">
        <f>SUM(V60:V80)</f>
        <v>5064</v>
      </c>
      <c r="W59" s="307">
        <f t="shared" ref="W59" si="9">SUM(W60:W80)</f>
        <v>8135</v>
      </c>
      <c r="X59" s="114"/>
      <c r="Y59" s="262"/>
      <c r="Z59" s="262"/>
      <c r="AA59" s="114"/>
    </row>
    <row r="60" spans="1:27" s="36" customFormat="1" ht="20.100000000000001" customHeight="1">
      <c r="A60" s="530" t="s">
        <v>468</v>
      </c>
      <c r="B60" s="461">
        <v>1521</v>
      </c>
      <c r="C60" s="982">
        <v>836</v>
      </c>
      <c r="D60" s="982">
        <v>685</v>
      </c>
      <c r="E60" s="982">
        <v>758</v>
      </c>
      <c r="F60" s="982">
        <v>163</v>
      </c>
      <c r="G60" s="982">
        <v>232</v>
      </c>
      <c r="H60" s="982">
        <v>11</v>
      </c>
      <c r="I60" s="982">
        <v>88</v>
      </c>
      <c r="J60" s="982">
        <v>136</v>
      </c>
      <c r="K60" s="530" t="s">
        <v>468</v>
      </c>
      <c r="L60" s="123">
        <v>5</v>
      </c>
      <c r="M60" s="982">
        <v>48</v>
      </c>
      <c r="N60" s="982">
        <v>51</v>
      </c>
      <c r="O60" s="123">
        <v>3</v>
      </c>
      <c r="P60" s="123">
        <v>5</v>
      </c>
      <c r="Q60" s="123">
        <v>6</v>
      </c>
      <c r="R60" s="982">
        <v>1</v>
      </c>
      <c r="S60" s="123">
        <v>9</v>
      </c>
      <c r="T60" s="530" t="s">
        <v>468</v>
      </c>
      <c r="U60" s="123">
        <v>5</v>
      </c>
      <c r="V60" s="123">
        <v>571</v>
      </c>
      <c r="W60" s="123">
        <v>950</v>
      </c>
      <c r="Y60" s="79"/>
      <c r="Z60" s="79"/>
      <c r="AA60" s="85"/>
    </row>
    <row r="61" spans="1:27" s="36" customFormat="1" ht="20.100000000000001" customHeight="1">
      <c r="A61" s="530" t="s">
        <v>469</v>
      </c>
      <c r="B61" s="461">
        <v>277</v>
      </c>
      <c r="C61" s="982">
        <v>166</v>
      </c>
      <c r="D61" s="982">
        <v>111</v>
      </c>
      <c r="E61" s="982">
        <v>135</v>
      </c>
      <c r="F61" s="982">
        <v>24</v>
      </c>
      <c r="G61" s="982">
        <v>51</v>
      </c>
      <c r="H61" s="982">
        <v>5</v>
      </c>
      <c r="I61" s="982">
        <v>13</v>
      </c>
      <c r="J61" s="982">
        <v>23</v>
      </c>
      <c r="K61" s="530" t="s">
        <v>469</v>
      </c>
      <c r="L61" s="123">
        <v>1</v>
      </c>
      <c r="M61" s="982">
        <v>6</v>
      </c>
      <c r="N61" s="982">
        <v>9</v>
      </c>
      <c r="O61" s="123">
        <v>0</v>
      </c>
      <c r="P61" s="123">
        <v>3</v>
      </c>
      <c r="Q61" s="123">
        <v>4</v>
      </c>
      <c r="R61" s="982">
        <v>0</v>
      </c>
      <c r="S61" s="123">
        <v>3</v>
      </c>
      <c r="T61" s="530" t="s">
        <v>469</v>
      </c>
      <c r="U61" s="123">
        <v>0</v>
      </c>
      <c r="V61" s="123">
        <v>90</v>
      </c>
      <c r="W61" s="123">
        <v>187</v>
      </c>
      <c r="Y61" s="79"/>
      <c r="Z61" s="79"/>
      <c r="AA61" s="85"/>
    </row>
    <row r="62" spans="1:27" s="36" customFormat="1" ht="20.100000000000001" customHeight="1">
      <c r="A62" s="530" t="s">
        <v>470</v>
      </c>
      <c r="B62" s="461">
        <v>140</v>
      </c>
      <c r="C62" s="982">
        <v>81</v>
      </c>
      <c r="D62" s="982">
        <v>59</v>
      </c>
      <c r="E62" s="982">
        <v>65</v>
      </c>
      <c r="F62" s="982">
        <v>17</v>
      </c>
      <c r="G62" s="982">
        <v>27</v>
      </c>
      <c r="H62" s="982">
        <v>0</v>
      </c>
      <c r="I62" s="982">
        <v>11</v>
      </c>
      <c r="J62" s="982">
        <v>10</v>
      </c>
      <c r="K62" s="530" t="s">
        <v>470</v>
      </c>
      <c r="L62" s="123">
        <v>0</v>
      </c>
      <c r="M62" s="982">
        <v>7</v>
      </c>
      <c r="N62" s="982">
        <v>1</v>
      </c>
      <c r="O62" s="123">
        <v>0</v>
      </c>
      <c r="P62" s="123">
        <v>0</v>
      </c>
      <c r="Q62" s="123">
        <v>1</v>
      </c>
      <c r="R62" s="982">
        <v>0</v>
      </c>
      <c r="S62" s="123">
        <v>1</v>
      </c>
      <c r="T62" s="530" t="s">
        <v>470</v>
      </c>
      <c r="U62" s="123">
        <v>0</v>
      </c>
      <c r="V62" s="123">
        <v>45</v>
      </c>
      <c r="W62" s="123">
        <v>95</v>
      </c>
      <c r="Y62" s="79"/>
      <c r="Z62" s="79"/>
      <c r="AA62" s="85"/>
    </row>
    <row r="63" spans="1:27" s="36" customFormat="1" ht="20.100000000000001" customHeight="1">
      <c r="A63" s="530" t="s">
        <v>471</v>
      </c>
      <c r="B63" s="461">
        <v>319</v>
      </c>
      <c r="C63" s="982">
        <v>187</v>
      </c>
      <c r="D63" s="982">
        <v>132</v>
      </c>
      <c r="E63" s="982">
        <v>157</v>
      </c>
      <c r="F63" s="982">
        <v>23</v>
      </c>
      <c r="G63" s="982">
        <v>51</v>
      </c>
      <c r="H63" s="982">
        <v>1</v>
      </c>
      <c r="I63" s="982">
        <v>22</v>
      </c>
      <c r="J63" s="982">
        <v>31</v>
      </c>
      <c r="K63" s="530" t="s">
        <v>471</v>
      </c>
      <c r="L63" s="123">
        <v>1</v>
      </c>
      <c r="M63" s="982">
        <v>12</v>
      </c>
      <c r="N63" s="982">
        <v>13</v>
      </c>
      <c r="O63" s="123">
        <v>0</v>
      </c>
      <c r="P63" s="123">
        <v>0</v>
      </c>
      <c r="Q63" s="123">
        <v>3</v>
      </c>
      <c r="R63" s="982">
        <v>1</v>
      </c>
      <c r="S63" s="123">
        <v>2</v>
      </c>
      <c r="T63" s="530" t="s">
        <v>471</v>
      </c>
      <c r="U63" s="123">
        <v>2</v>
      </c>
      <c r="V63" s="123">
        <v>120</v>
      </c>
      <c r="W63" s="123">
        <v>199</v>
      </c>
      <c r="Y63" s="79"/>
      <c r="Z63" s="79"/>
      <c r="AA63" s="85"/>
    </row>
    <row r="64" spans="1:27" s="36" customFormat="1" ht="20.100000000000001" customHeight="1">
      <c r="A64" s="530" t="s">
        <v>472</v>
      </c>
      <c r="B64" s="461">
        <v>434</v>
      </c>
      <c r="C64" s="982">
        <v>255</v>
      </c>
      <c r="D64" s="982">
        <v>179</v>
      </c>
      <c r="E64" s="982">
        <v>197</v>
      </c>
      <c r="F64" s="982">
        <v>36</v>
      </c>
      <c r="G64" s="982">
        <v>74</v>
      </c>
      <c r="H64" s="982">
        <v>1</v>
      </c>
      <c r="I64" s="982">
        <v>55</v>
      </c>
      <c r="J64" s="982">
        <v>30</v>
      </c>
      <c r="K64" s="530" t="s">
        <v>472</v>
      </c>
      <c r="L64" s="123">
        <v>12</v>
      </c>
      <c r="M64" s="982">
        <v>13</v>
      </c>
      <c r="N64" s="982">
        <v>9</v>
      </c>
      <c r="O64" s="123">
        <v>1</v>
      </c>
      <c r="P64" s="123">
        <v>4</v>
      </c>
      <c r="Q64" s="123">
        <v>1</v>
      </c>
      <c r="R64" s="982">
        <v>0</v>
      </c>
      <c r="S64" s="123">
        <v>1</v>
      </c>
      <c r="T64" s="530" t="s">
        <v>472</v>
      </c>
      <c r="U64" s="123">
        <v>0</v>
      </c>
      <c r="V64" s="123">
        <v>191</v>
      </c>
      <c r="W64" s="123">
        <v>243</v>
      </c>
      <c r="Y64" s="79"/>
      <c r="Z64" s="79"/>
      <c r="AA64" s="85"/>
    </row>
    <row r="65" spans="1:27" s="36" customFormat="1" ht="20.100000000000001" customHeight="1">
      <c r="A65" s="530" t="s">
        <v>473</v>
      </c>
      <c r="B65" s="461">
        <v>410</v>
      </c>
      <c r="C65" s="982">
        <v>225</v>
      </c>
      <c r="D65" s="982">
        <v>185</v>
      </c>
      <c r="E65" s="982">
        <v>217</v>
      </c>
      <c r="F65" s="982">
        <v>41</v>
      </c>
      <c r="G65" s="982">
        <v>72</v>
      </c>
      <c r="H65" s="982">
        <v>1</v>
      </c>
      <c r="I65" s="982">
        <v>19</v>
      </c>
      <c r="J65" s="982">
        <v>32</v>
      </c>
      <c r="K65" s="530" t="s">
        <v>473</v>
      </c>
      <c r="L65" s="123">
        <v>2</v>
      </c>
      <c r="M65" s="982">
        <v>7</v>
      </c>
      <c r="N65" s="982">
        <v>9</v>
      </c>
      <c r="O65" s="123">
        <v>0</v>
      </c>
      <c r="P65" s="123">
        <v>3</v>
      </c>
      <c r="Q65" s="123">
        <v>2</v>
      </c>
      <c r="R65" s="982">
        <v>1</v>
      </c>
      <c r="S65" s="123">
        <v>4</v>
      </c>
      <c r="T65" s="530" t="s">
        <v>473</v>
      </c>
      <c r="U65" s="123">
        <v>0</v>
      </c>
      <c r="V65" s="123">
        <v>137</v>
      </c>
      <c r="W65" s="123">
        <v>273</v>
      </c>
      <c r="Y65" s="79"/>
      <c r="Z65" s="79"/>
      <c r="AA65" s="85"/>
    </row>
    <row r="66" spans="1:27" s="36" customFormat="1" ht="20.100000000000001" customHeight="1">
      <c r="A66" s="530" t="s">
        <v>474</v>
      </c>
      <c r="B66" s="461">
        <v>463</v>
      </c>
      <c r="C66" s="1309">
        <v>274</v>
      </c>
      <c r="D66" s="1309">
        <v>189</v>
      </c>
      <c r="E66" s="1309">
        <v>204</v>
      </c>
      <c r="F66" s="1309">
        <v>26</v>
      </c>
      <c r="G66" s="1309">
        <v>60</v>
      </c>
      <c r="H66" s="1309">
        <v>3</v>
      </c>
      <c r="I66" s="1309">
        <v>90</v>
      </c>
      <c r="J66" s="1309">
        <v>42</v>
      </c>
      <c r="K66" s="530" t="s">
        <v>474</v>
      </c>
      <c r="L66" s="123">
        <v>4</v>
      </c>
      <c r="M66" s="1309">
        <v>6</v>
      </c>
      <c r="N66" s="1309">
        <v>23</v>
      </c>
      <c r="O66" s="123">
        <v>0</v>
      </c>
      <c r="P66" s="123">
        <v>3</v>
      </c>
      <c r="Q66" s="123">
        <v>1</v>
      </c>
      <c r="R66" s="1309">
        <v>0</v>
      </c>
      <c r="S66" s="123">
        <v>1</v>
      </c>
      <c r="T66" s="530" t="s">
        <v>474</v>
      </c>
      <c r="U66" s="123">
        <v>0</v>
      </c>
      <c r="V66" s="123">
        <v>216</v>
      </c>
      <c r="W66" s="123">
        <v>247</v>
      </c>
      <c r="Y66" s="79"/>
      <c r="Z66" s="79"/>
      <c r="AA66" s="85"/>
    </row>
    <row r="67" spans="1:27" s="36" customFormat="1" ht="20.100000000000001" customHeight="1">
      <c r="A67" s="530" t="s">
        <v>475</v>
      </c>
      <c r="B67" s="461">
        <v>547</v>
      </c>
      <c r="C67" s="982">
        <v>321</v>
      </c>
      <c r="D67" s="982">
        <v>226</v>
      </c>
      <c r="E67" s="982">
        <v>297</v>
      </c>
      <c r="F67" s="982">
        <v>44</v>
      </c>
      <c r="G67" s="982">
        <v>84</v>
      </c>
      <c r="H67" s="982">
        <v>6</v>
      </c>
      <c r="I67" s="982">
        <v>31</v>
      </c>
      <c r="J67" s="982">
        <v>41</v>
      </c>
      <c r="K67" s="530" t="s">
        <v>475</v>
      </c>
      <c r="L67" s="123">
        <v>0</v>
      </c>
      <c r="M67" s="982">
        <v>15</v>
      </c>
      <c r="N67" s="982">
        <v>14</v>
      </c>
      <c r="O67" s="123">
        <v>1</v>
      </c>
      <c r="P67" s="123">
        <v>5</v>
      </c>
      <c r="Q67" s="123">
        <v>4</v>
      </c>
      <c r="R67" s="982">
        <v>1</v>
      </c>
      <c r="S67" s="123">
        <v>1</v>
      </c>
      <c r="T67" s="530" t="s">
        <v>475</v>
      </c>
      <c r="U67" s="123">
        <v>3</v>
      </c>
      <c r="V67" s="123">
        <v>194</v>
      </c>
      <c r="W67" s="123">
        <v>353</v>
      </c>
      <c r="Y67" s="79"/>
      <c r="Z67" s="79"/>
      <c r="AA67" s="85"/>
    </row>
    <row r="68" spans="1:27" s="36" customFormat="1" ht="20.100000000000001" customHeight="1">
      <c r="A68" s="530" t="s">
        <v>476</v>
      </c>
      <c r="B68" s="461">
        <v>813</v>
      </c>
      <c r="C68" s="982">
        <v>468</v>
      </c>
      <c r="D68" s="982">
        <v>345</v>
      </c>
      <c r="E68" s="982">
        <v>333</v>
      </c>
      <c r="F68" s="982">
        <v>88</v>
      </c>
      <c r="G68" s="982">
        <v>121</v>
      </c>
      <c r="H68" s="982">
        <v>5</v>
      </c>
      <c r="I68" s="982">
        <v>74</v>
      </c>
      <c r="J68" s="982">
        <v>91</v>
      </c>
      <c r="K68" s="530" t="s">
        <v>476</v>
      </c>
      <c r="L68" s="123">
        <v>8</v>
      </c>
      <c r="M68" s="982">
        <v>37</v>
      </c>
      <c r="N68" s="982">
        <v>39</v>
      </c>
      <c r="O68" s="123">
        <v>1</v>
      </c>
      <c r="P68" s="123">
        <v>4</v>
      </c>
      <c r="Q68" s="123">
        <v>5</v>
      </c>
      <c r="R68" s="982">
        <v>1</v>
      </c>
      <c r="S68" s="123">
        <v>4</v>
      </c>
      <c r="T68" s="530" t="s">
        <v>476</v>
      </c>
      <c r="U68" s="123">
        <v>2</v>
      </c>
      <c r="V68" s="123">
        <v>346</v>
      </c>
      <c r="W68" s="123">
        <v>467</v>
      </c>
      <c r="Y68" s="79"/>
      <c r="Z68" s="79"/>
      <c r="AA68" s="85"/>
    </row>
    <row r="69" spans="1:27" s="36" customFormat="1" ht="20.100000000000001" customHeight="1">
      <c r="A69" s="530" t="s">
        <v>477</v>
      </c>
      <c r="B69" s="461">
        <v>288</v>
      </c>
      <c r="C69" s="982">
        <v>170</v>
      </c>
      <c r="D69" s="982">
        <v>118</v>
      </c>
      <c r="E69" s="982">
        <v>134</v>
      </c>
      <c r="F69" s="982">
        <v>27</v>
      </c>
      <c r="G69" s="982">
        <v>45</v>
      </c>
      <c r="H69" s="982">
        <v>2</v>
      </c>
      <c r="I69" s="982">
        <v>19</v>
      </c>
      <c r="J69" s="982">
        <v>19</v>
      </c>
      <c r="K69" s="530" t="s">
        <v>477</v>
      </c>
      <c r="L69" s="123">
        <v>1</v>
      </c>
      <c r="M69" s="982">
        <v>15</v>
      </c>
      <c r="N69" s="982">
        <v>16</v>
      </c>
      <c r="O69" s="123">
        <v>1</v>
      </c>
      <c r="P69" s="123">
        <v>4</v>
      </c>
      <c r="Q69" s="123">
        <v>3</v>
      </c>
      <c r="R69" s="982">
        <v>0</v>
      </c>
      <c r="S69" s="123">
        <v>2</v>
      </c>
      <c r="T69" s="530" t="s">
        <v>477</v>
      </c>
      <c r="U69" s="123">
        <v>0</v>
      </c>
      <c r="V69" s="123">
        <v>103</v>
      </c>
      <c r="W69" s="123">
        <v>185</v>
      </c>
      <c r="Y69" s="79"/>
      <c r="Z69" s="79"/>
      <c r="AA69" s="85"/>
    </row>
    <row r="70" spans="1:27" s="36" customFormat="1" ht="20.100000000000001" customHeight="1">
      <c r="A70" s="530" t="s">
        <v>478</v>
      </c>
      <c r="B70" s="461">
        <v>270</v>
      </c>
      <c r="C70" s="982">
        <v>166</v>
      </c>
      <c r="D70" s="982">
        <v>104</v>
      </c>
      <c r="E70" s="982">
        <v>119</v>
      </c>
      <c r="F70" s="982">
        <v>26</v>
      </c>
      <c r="G70" s="982">
        <v>44</v>
      </c>
      <c r="H70" s="982">
        <v>2</v>
      </c>
      <c r="I70" s="982">
        <v>17</v>
      </c>
      <c r="J70" s="982">
        <v>21</v>
      </c>
      <c r="K70" s="530" t="s">
        <v>478</v>
      </c>
      <c r="L70" s="123">
        <v>2</v>
      </c>
      <c r="M70" s="982">
        <v>21</v>
      </c>
      <c r="N70" s="982">
        <v>11</v>
      </c>
      <c r="O70" s="123">
        <v>0</v>
      </c>
      <c r="P70" s="123">
        <v>1</v>
      </c>
      <c r="Q70" s="123">
        <v>2</v>
      </c>
      <c r="R70" s="982">
        <v>1</v>
      </c>
      <c r="S70" s="123">
        <v>3</v>
      </c>
      <c r="T70" s="530" t="s">
        <v>478</v>
      </c>
      <c r="U70" s="123">
        <v>0</v>
      </c>
      <c r="V70" s="123">
        <v>100</v>
      </c>
      <c r="W70" s="123">
        <v>170</v>
      </c>
      <c r="Y70" s="79"/>
      <c r="Z70" s="79"/>
      <c r="AA70" s="85"/>
    </row>
    <row r="71" spans="1:27" s="36" customFormat="1" ht="20.100000000000001" customHeight="1">
      <c r="A71" s="530" t="s">
        <v>479</v>
      </c>
      <c r="B71" s="461">
        <v>1180</v>
      </c>
      <c r="C71" s="982">
        <v>674</v>
      </c>
      <c r="D71" s="982">
        <v>506</v>
      </c>
      <c r="E71" s="982">
        <v>585</v>
      </c>
      <c r="F71" s="982">
        <v>121</v>
      </c>
      <c r="G71" s="982">
        <v>169</v>
      </c>
      <c r="H71" s="982">
        <v>10</v>
      </c>
      <c r="I71" s="982">
        <v>91</v>
      </c>
      <c r="J71" s="982">
        <v>81</v>
      </c>
      <c r="K71" s="530" t="s">
        <v>479</v>
      </c>
      <c r="L71" s="123">
        <v>17</v>
      </c>
      <c r="M71" s="982">
        <v>34</v>
      </c>
      <c r="N71" s="982">
        <v>50</v>
      </c>
      <c r="O71" s="123">
        <v>2</v>
      </c>
      <c r="P71" s="123">
        <v>4</v>
      </c>
      <c r="Q71" s="123">
        <v>6</v>
      </c>
      <c r="R71" s="982">
        <v>0</v>
      </c>
      <c r="S71" s="123">
        <v>7</v>
      </c>
      <c r="T71" s="530" t="s">
        <v>479</v>
      </c>
      <c r="U71" s="123">
        <v>3</v>
      </c>
      <c r="V71" s="123">
        <v>424</v>
      </c>
      <c r="W71" s="123">
        <v>756</v>
      </c>
      <c r="Y71" s="79"/>
      <c r="Z71" s="79"/>
      <c r="AA71" s="85"/>
    </row>
    <row r="72" spans="1:27" s="36" customFormat="1" ht="20.100000000000001" customHeight="1">
      <c r="A72" s="530" t="s">
        <v>480</v>
      </c>
      <c r="B72" s="461">
        <v>421</v>
      </c>
      <c r="C72" s="982">
        <v>248</v>
      </c>
      <c r="D72" s="982">
        <v>173</v>
      </c>
      <c r="E72" s="982">
        <v>195</v>
      </c>
      <c r="F72" s="982">
        <v>45</v>
      </c>
      <c r="G72" s="982">
        <v>59</v>
      </c>
      <c r="H72" s="982">
        <v>2</v>
      </c>
      <c r="I72" s="982">
        <v>33</v>
      </c>
      <c r="J72" s="982">
        <v>27</v>
      </c>
      <c r="K72" s="530" t="s">
        <v>480</v>
      </c>
      <c r="L72" s="123">
        <v>10</v>
      </c>
      <c r="M72" s="982">
        <v>17</v>
      </c>
      <c r="N72" s="982">
        <v>15</v>
      </c>
      <c r="O72" s="123">
        <v>1</v>
      </c>
      <c r="P72" s="123">
        <v>3</v>
      </c>
      <c r="Q72" s="123">
        <v>6</v>
      </c>
      <c r="R72" s="982">
        <v>1</v>
      </c>
      <c r="S72" s="123">
        <v>4</v>
      </c>
      <c r="T72" s="530" t="s">
        <v>480</v>
      </c>
      <c r="U72" s="123">
        <v>3</v>
      </c>
      <c r="V72" s="123">
        <v>156</v>
      </c>
      <c r="W72" s="123">
        <v>265</v>
      </c>
      <c r="Y72" s="79"/>
      <c r="Z72" s="79"/>
      <c r="AA72" s="85"/>
    </row>
    <row r="73" spans="1:27" s="36" customFormat="1" ht="20.100000000000001" customHeight="1">
      <c r="A73" s="530" t="s">
        <v>481</v>
      </c>
      <c r="B73" s="461">
        <v>698</v>
      </c>
      <c r="C73" s="982">
        <v>391</v>
      </c>
      <c r="D73" s="982">
        <v>307</v>
      </c>
      <c r="E73" s="982">
        <v>306</v>
      </c>
      <c r="F73" s="982">
        <v>66</v>
      </c>
      <c r="G73" s="982">
        <v>112</v>
      </c>
      <c r="H73" s="982">
        <v>10</v>
      </c>
      <c r="I73" s="982">
        <v>60</v>
      </c>
      <c r="J73" s="982">
        <v>56</v>
      </c>
      <c r="K73" s="530" t="s">
        <v>481</v>
      </c>
      <c r="L73" s="123">
        <v>16</v>
      </c>
      <c r="M73" s="982">
        <v>29</v>
      </c>
      <c r="N73" s="982">
        <v>29</v>
      </c>
      <c r="O73" s="123">
        <v>1</v>
      </c>
      <c r="P73" s="123">
        <v>1</v>
      </c>
      <c r="Q73" s="123">
        <v>3</v>
      </c>
      <c r="R73" s="982">
        <v>1</v>
      </c>
      <c r="S73" s="123">
        <v>7</v>
      </c>
      <c r="T73" s="530" t="s">
        <v>481</v>
      </c>
      <c r="U73" s="123">
        <v>1</v>
      </c>
      <c r="V73" s="123">
        <v>266</v>
      </c>
      <c r="W73" s="123">
        <v>432</v>
      </c>
      <c r="Y73" s="79"/>
      <c r="Z73" s="79"/>
      <c r="AA73" s="85"/>
    </row>
    <row r="74" spans="1:27" s="36" customFormat="1" ht="20.100000000000001" customHeight="1">
      <c r="A74" s="530" t="s">
        <v>482</v>
      </c>
      <c r="B74" s="461">
        <v>745</v>
      </c>
      <c r="C74" s="982">
        <v>435</v>
      </c>
      <c r="D74" s="982">
        <v>310</v>
      </c>
      <c r="E74" s="982">
        <v>339</v>
      </c>
      <c r="F74" s="982">
        <v>70</v>
      </c>
      <c r="G74" s="982">
        <v>122</v>
      </c>
      <c r="H74" s="982">
        <v>12</v>
      </c>
      <c r="I74" s="982">
        <v>54</v>
      </c>
      <c r="J74" s="982">
        <v>55</v>
      </c>
      <c r="K74" s="530" t="s">
        <v>482</v>
      </c>
      <c r="L74" s="123">
        <v>8</v>
      </c>
      <c r="M74" s="982">
        <v>30</v>
      </c>
      <c r="N74" s="982">
        <v>39</v>
      </c>
      <c r="O74" s="123">
        <v>0</v>
      </c>
      <c r="P74" s="123">
        <v>4</v>
      </c>
      <c r="Q74" s="123">
        <v>3</v>
      </c>
      <c r="R74" s="982">
        <v>0</v>
      </c>
      <c r="S74" s="123">
        <v>7</v>
      </c>
      <c r="T74" s="530" t="s">
        <v>482</v>
      </c>
      <c r="U74" s="123">
        <v>2</v>
      </c>
      <c r="V74" s="123">
        <v>288</v>
      </c>
      <c r="W74" s="123">
        <v>457</v>
      </c>
      <c r="Y74" s="79"/>
      <c r="Z74" s="79"/>
      <c r="AA74" s="85"/>
    </row>
    <row r="75" spans="1:27" s="36" customFormat="1" ht="16.5">
      <c r="A75" s="530" t="s">
        <v>483</v>
      </c>
      <c r="B75" s="461">
        <v>228</v>
      </c>
      <c r="C75" s="982">
        <v>132</v>
      </c>
      <c r="D75" s="982">
        <v>96</v>
      </c>
      <c r="E75" s="982">
        <v>114</v>
      </c>
      <c r="F75" s="982">
        <v>12</v>
      </c>
      <c r="G75" s="982">
        <v>34</v>
      </c>
      <c r="H75" s="982">
        <v>1</v>
      </c>
      <c r="I75" s="982">
        <v>10</v>
      </c>
      <c r="J75" s="982">
        <v>23</v>
      </c>
      <c r="K75" s="530" t="s">
        <v>483</v>
      </c>
      <c r="L75" s="123">
        <v>4</v>
      </c>
      <c r="M75" s="982">
        <v>7</v>
      </c>
      <c r="N75" s="982">
        <v>14</v>
      </c>
      <c r="O75" s="123">
        <v>3</v>
      </c>
      <c r="P75" s="123">
        <v>1</v>
      </c>
      <c r="Q75" s="123">
        <v>3</v>
      </c>
      <c r="R75" s="982">
        <v>0</v>
      </c>
      <c r="S75" s="123">
        <v>2</v>
      </c>
      <c r="T75" s="530" t="s">
        <v>483</v>
      </c>
      <c r="U75" s="123">
        <v>0</v>
      </c>
      <c r="V75" s="123">
        <v>86</v>
      </c>
      <c r="W75" s="123">
        <v>142</v>
      </c>
      <c r="Y75" s="79"/>
      <c r="Z75" s="79"/>
      <c r="AA75" s="85"/>
    </row>
    <row r="76" spans="1:27" s="36" customFormat="1" ht="20.100000000000001" customHeight="1">
      <c r="A76" s="530" t="s">
        <v>484</v>
      </c>
      <c r="B76" s="461">
        <v>449</v>
      </c>
      <c r="C76" s="982">
        <v>263</v>
      </c>
      <c r="D76" s="982">
        <v>186</v>
      </c>
      <c r="E76" s="982">
        <v>196</v>
      </c>
      <c r="F76" s="982">
        <v>40</v>
      </c>
      <c r="G76" s="982">
        <v>65</v>
      </c>
      <c r="H76" s="982">
        <v>6</v>
      </c>
      <c r="I76" s="982">
        <v>46</v>
      </c>
      <c r="J76" s="982">
        <v>34</v>
      </c>
      <c r="K76" s="530" t="s">
        <v>484</v>
      </c>
      <c r="L76" s="123">
        <v>15</v>
      </c>
      <c r="M76" s="982">
        <v>14</v>
      </c>
      <c r="N76" s="982">
        <v>22</v>
      </c>
      <c r="O76" s="123">
        <v>2</v>
      </c>
      <c r="P76" s="123">
        <v>3</v>
      </c>
      <c r="Q76" s="123">
        <v>2</v>
      </c>
      <c r="R76" s="982">
        <v>0</v>
      </c>
      <c r="S76" s="123">
        <v>3</v>
      </c>
      <c r="T76" s="530" t="s">
        <v>484</v>
      </c>
      <c r="U76" s="123">
        <v>1</v>
      </c>
      <c r="V76" s="123">
        <v>189</v>
      </c>
      <c r="W76" s="123">
        <v>260</v>
      </c>
      <c r="Y76" s="79"/>
      <c r="Z76" s="79"/>
      <c r="AA76" s="85"/>
    </row>
    <row r="77" spans="1:27" s="36" customFormat="1" ht="20.100000000000001" customHeight="1">
      <c r="A77" s="530" t="s">
        <v>485</v>
      </c>
      <c r="B77" s="461">
        <v>909</v>
      </c>
      <c r="C77" s="982">
        <v>521</v>
      </c>
      <c r="D77" s="982">
        <v>388</v>
      </c>
      <c r="E77" s="982">
        <v>388</v>
      </c>
      <c r="F77" s="982">
        <v>94</v>
      </c>
      <c r="G77" s="982">
        <v>128</v>
      </c>
      <c r="H77" s="982">
        <v>8</v>
      </c>
      <c r="I77" s="982">
        <v>81</v>
      </c>
      <c r="J77" s="982">
        <v>98</v>
      </c>
      <c r="K77" s="530" t="s">
        <v>485</v>
      </c>
      <c r="L77" s="123">
        <v>9</v>
      </c>
      <c r="M77" s="982">
        <v>31</v>
      </c>
      <c r="N77" s="982">
        <v>44</v>
      </c>
      <c r="O77" s="123">
        <v>3</v>
      </c>
      <c r="P77" s="123">
        <v>9</v>
      </c>
      <c r="Q77" s="123">
        <v>8</v>
      </c>
      <c r="R77" s="982">
        <v>1</v>
      </c>
      <c r="S77" s="123">
        <v>7</v>
      </c>
      <c r="T77" s="530" t="s">
        <v>485</v>
      </c>
      <c r="U77" s="123">
        <v>0</v>
      </c>
      <c r="V77" s="123">
        <v>374</v>
      </c>
      <c r="W77" s="123">
        <v>535</v>
      </c>
    </row>
    <row r="78" spans="1:27" s="36" customFormat="1" ht="20.100000000000001" customHeight="1">
      <c r="A78" s="530" t="s">
        <v>486</v>
      </c>
      <c r="B78" s="461">
        <v>1200</v>
      </c>
      <c r="C78" s="982">
        <v>677</v>
      </c>
      <c r="D78" s="982">
        <v>523</v>
      </c>
      <c r="E78" s="982">
        <v>557</v>
      </c>
      <c r="F78" s="982">
        <v>101</v>
      </c>
      <c r="G78" s="982">
        <v>192</v>
      </c>
      <c r="H78" s="982">
        <v>12</v>
      </c>
      <c r="I78" s="982">
        <v>109</v>
      </c>
      <c r="J78" s="982">
        <v>106</v>
      </c>
      <c r="K78" s="530" t="s">
        <v>486</v>
      </c>
      <c r="L78" s="123">
        <v>9</v>
      </c>
      <c r="M78" s="982">
        <v>50</v>
      </c>
      <c r="N78" s="982">
        <v>38</v>
      </c>
      <c r="O78" s="123">
        <v>2</v>
      </c>
      <c r="P78" s="123">
        <v>8</v>
      </c>
      <c r="Q78" s="123">
        <v>4</v>
      </c>
      <c r="R78" s="982">
        <v>0</v>
      </c>
      <c r="S78" s="123">
        <v>11</v>
      </c>
      <c r="T78" s="530" t="s">
        <v>486</v>
      </c>
      <c r="U78" s="123">
        <v>1</v>
      </c>
      <c r="V78" s="123">
        <v>436</v>
      </c>
      <c r="W78" s="123">
        <v>764</v>
      </c>
    </row>
    <row r="79" spans="1:27" s="36" customFormat="1" ht="20.100000000000001" customHeight="1">
      <c r="A79" s="530" t="s">
        <v>487</v>
      </c>
      <c r="B79" s="461">
        <v>1511</v>
      </c>
      <c r="C79" s="982">
        <v>843</v>
      </c>
      <c r="D79" s="982">
        <v>668</v>
      </c>
      <c r="E79" s="982">
        <v>681</v>
      </c>
      <c r="F79" s="982">
        <v>160</v>
      </c>
      <c r="G79" s="982">
        <v>207</v>
      </c>
      <c r="H79" s="982">
        <v>4</v>
      </c>
      <c r="I79" s="982">
        <v>150</v>
      </c>
      <c r="J79" s="982">
        <v>138</v>
      </c>
      <c r="K79" s="530" t="s">
        <v>487</v>
      </c>
      <c r="L79" s="123">
        <v>11</v>
      </c>
      <c r="M79" s="982">
        <v>70</v>
      </c>
      <c r="N79" s="982">
        <v>62</v>
      </c>
      <c r="O79" s="123">
        <v>3</v>
      </c>
      <c r="P79" s="123">
        <v>8</v>
      </c>
      <c r="Q79" s="123">
        <v>7</v>
      </c>
      <c r="R79" s="982">
        <v>0</v>
      </c>
      <c r="S79" s="123">
        <v>9</v>
      </c>
      <c r="T79" s="530" t="s">
        <v>487</v>
      </c>
      <c r="U79" s="123">
        <v>1</v>
      </c>
      <c r="V79" s="123">
        <v>625</v>
      </c>
      <c r="W79" s="123">
        <v>886</v>
      </c>
    </row>
    <row r="80" spans="1:27" s="36" customFormat="1" ht="17.25" thickBot="1">
      <c r="A80" s="531" t="s">
        <v>488</v>
      </c>
      <c r="B80" s="664">
        <v>376</v>
      </c>
      <c r="C80" s="982">
        <v>218</v>
      </c>
      <c r="D80" s="982">
        <v>158</v>
      </c>
      <c r="E80" s="982">
        <v>182</v>
      </c>
      <c r="F80" s="982">
        <v>37</v>
      </c>
      <c r="G80" s="982">
        <v>55</v>
      </c>
      <c r="H80" s="982">
        <v>4</v>
      </c>
      <c r="I80" s="982">
        <v>23</v>
      </c>
      <c r="J80" s="982">
        <v>29</v>
      </c>
      <c r="K80" s="531" t="s">
        <v>488</v>
      </c>
      <c r="L80" s="123">
        <v>9</v>
      </c>
      <c r="M80" s="982">
        <v>17</v>
      </c>
      <c r="N80" s="982">
        <v>10</v>
      </c>
      <c r="O80" s="123">
        <v>0</v>
      </c>
      <c r="P80" s="123">
        <v>1</v>
      </c>
      <c r="Q80" s="123">
        <v>5</v>
      </c>
      <c r="R80" s="982">
        <v>0</v>
      </c>
      <c r="S80" s="123">
        <v>1</v>
      </c>
      <c r="T80" s="531" t="s">
        <v>488</v>
      </c>
      <c r="U80" s="123">
        <v>3</v>
      </c>
      <c r="V80" s="123">
        <v>107</v>
      </c>
      <c r="W80" s="123">
        <v>269</v>
      </c>
    </row>
    <row r="81" spans="1:23" s="946" customFormat="1" ht="17.100000000000001" customHeight="1">
      <c r="A81" s="2072" t="s">
        <v>1306</v>
      </c>
      <c r="B81" s="2072"/>
      <c r="C81" s="2072"/>
      <c r="D81" s="2072"/>
      <c r="E81" s="2072"/>
      <c r="F81" s="2072"/>
      <c r="G81" s="2072"/>
      <c r="H81" s="2072"/>
      <c r="I81" s="2072"/>
      <c r="J81" s="1242"/>
      <c r="K81" s="2072" t="s">
        <v>1306</v>
      </c>
      <c r="L81" s="2072"/>
      <c r="M81" s="2072"/>
      <c r="N81" s="2072"/>
      <c r="O81" s="2072"/>
      <c r="P81" s="2072"/>
      <c r="Q81" s="2072"/>
      <c r="R81" s="2072"/>
      <c r="S81" s="2072"/>
      <c r="T81" s="2072" t="s">
        <v>1306</v>
      </c>
      <c r="U81" s="2072"/>
      <c r="V81" s="2072"/>
      <c r="W81" s="2072"/>
    </row>
    <row r="82" spans="1:23" s="259" customFormat="1" ht="15" customHeight="1">
      <c r="A82" s="63" t="s">
        <v>1307</v>
      </c>
      <c r="B82" s="86"/>
      <c r="C82" s="86"/>
      <c r="D82" s="1238"/>
      <c r="E82" s="86"/>
      <c r="F82" s="86"/>
      <c r="G82" s="86"/>
      <c r="H82" s="86"/>
      <c r="I82" s="86"/>
      <c r="J82" s="86"/>
      <c r="K82" s="63" t="s">
        <v>1307</v>
      </c>
      <c r="L82" s="86"/>
      <c r="M82" s="86"/>
      <c r="N82" s="86"/>
      <c r="O82" s="86"/>
      <c r="P82" s="86"/>
      <c r="Q82" s="86"/>
      <c r="R82" s="86"/>
      <c r="S82" s="86"/>
      <c r="T82" s="63" t="s">
        <v>1307</v>
      </c>
      <c r="U82" s="63"/>
      <c r="V82" s="86"/>
      <c r="W82" s="86"/>
    </row>
    <row r="83" spans="1:23" s="40" customFormat="1" ht="15" customHeight="1"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</row>
  </sheetData>
  <mergeCells count="16">
    <mergeCell ref="T2:W2"/>
    <mergeCell ref="A2:J2"/>
    <mergeCell ref="A3:J3"/>
    <mergeCell ref="T3:W3"/>
    <mergeCell ref="A81:I81"/>
    <mergeCell ref="K81:S81"/>
    <mergeCell ref="K2:S2"/>
    <mergeCell ref="V5:W5"/>
    <mergeCell ref="K3:S3"/>
    <mergeCell ref="T81:W81"/>
    <mergeCell ref="A5:A6"/>
    <mergeCell ref="A7:A8"/>
    <mergeCell ref="T5:T6"/>
    <mergeCell ref="T7:T8"/>
    <mergeCell ref="K5:K6"/>
    <mergeCell ref="K7:K8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  <colBreaks count="2" manualBreakCount="2">
    <brk id="10" max="1048575" man="1"/>
    <brk id="19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0"/>
  <sheetViews>
    <sheetView view="pageBreakPreview" zoomScaleNormal="100" zoomScaleSheetLayoutView="100" workbookViewId="0">
      <selection activeCell="P17" sqref="P17"/>
    </sheetView>
  </sheetViews>
  <sheetFormatPr defaultColWidth="8.88671875" defaultRowHeight="16.5"/>
  <cols>
    <col min="1" max="2" width="8.77734375" style="713" customWidth="1"/>
    <col min="3" max="3" width="10.21875" style="713" customWidth="1"/>
    <col min="4" max="5" width="8.77734375" style="713" customWidth="1"/>
    <col min="6" max="6" width="9" style="713" customWidth="1"/>
    <col min="7" max="7" width="11.109375" style="713" customWidth="1"/>
    <col min="8" max="8" width="9.5546875" style="713" customWidth="1"/>
    <col min="9" max="11" width="8.77734375" style="713" customWidth="1"/>
    <col min="12" max="12" width="8.33203125" style="713" customWidth="1"/>
    <col min="13" max="14" width="8" style="713" customWidth="1"/>
    <col min="15" max="17" width="8.77734375" style="713" customWidth="1"/>
    <col min="18" max="18" width="8.44140625" style="713" customWidth="1"/>
    <col min="19" max="19" width="7.77734375" style="713" customWidth="1"/>
    <col min="20" max="21" width="8.44140625" style="713" customWidth="1"/>
    <col min="22" max="16384" width="8.88671875" style="121"/>
  </cols>
  <sheetData>
    <row r="2" spans="1:21" s="378" customFormat="1" ht="30" customHeight="1">
      <c r="A2" s="1924" t="s">
        <v>1332</v>
      </c>
      <c r="B2" s="1924"/>
      <c r="C2" s="1924"/>
      <c r="D2" s="1924"/>
      <c r="E2" s="1924"/>
      <c r="F2" s="1924"/>
      <c r="G2" s="1924"/>
      <c r="H2" s="1924"/>
      <c r="I2" s="1924"/>
      <c r="J2" s="1924"/>
      <c r="K2" s="1924" t="s">
        <v>1333</v>
      </c>
      <c r="L2" s="1924"/>
      <c r="M2" s="1924"/>
      <c r="N2" s="1924"/>
      <c r="O2" s="1924"/>
      <c r="P2" s="1924"/>
      <c r="Q2" s="1924"/>
      <c r="R2" s="1924"/>
      <c r="S2" s="1924"/>
      <c r="T2" s="1924"/>
      <c r="U2" s="1924"/>
    </row>
    <row r="3" spans="1:21" s="378" customFormat="1" ht="39" customHeight="1">
      <c r="A3" s="2098" t="s">
        <v>386</v>
      </c>
      <c r="B3" s="2098"/>
      <c r="C3" s="2098"/>
      <c r="D3" s="2098"/>
      <c r="E3" s="2098"/>
      <c r="F3" s="2098"/>
      <c r="G3" s="2098"/>
      <c r="H3" s="2098"/>
      <c r="I3" s="2098"/>
      <c r="J3" s="2098"/>
      <c r="K3" s="2098" t="s">
        <v>436</v>
      </c>
      <c r="L3" s="2098"/>
      <c r="M3" s="2098"/>
      <c r="N3" s="2098"/>
      <c r="O3" s="2098"/>
      <c r="P3" s="2098"/>
      <c r="Q3" s="2098"/>
      <c r="R3" s="2098"/>
      <c r="S3" s="2098"/>
      <c r="T3" s="2098"/>
      <c r="U3" s="2098"/>
    </row>
    <row r="4" spans="1:21" s="315" customFormat="1" ht="15" customHeight="1" thickBot="1">
      <c r="A4" s="1641" t="s">
        <v>1334</v>
      </c>
      <c r="B4" s="1641"/>
      <c r="C4" s="1641"/>
      <c r="D4" s="1641"/>
      <c r="E4" s="1641"/>
      <c r="F4" s="712"/>
      <c r="G4" s="712"/>
      <c r="H4" s="712"/>
      <c r="I4" s="712"/>
      <c r="J4" s="439" t="s">
        <v>437</v>
      </c>
      <c r="K4" s="229" t="s">
        <v>1334</v>
      </c>
      <c r="L4" s="229"/>
      <c r="M4" s="229"/>
      <c r="N4" s="229"/>
      <c r="O4" s="229"/>
      <c r="P4" s="229"/>
      <c r="Q4" s="229"/>
      <c r="R4" s="229"/>
      <c r="S4" s="229"/>
      <c r="T4" s="229"/>
      <c r="U4" s="1267" t="s">
        <v>438</v>
      </c>
    </row>
    <row r="5" spans="1:21" ht="24.95" customHeight="1">
      <c r="A5" s="2078" t="s">
        <v>367</v>
      </c>
      <c r="B5" s="2085" t="s">
        <v>1448</v>
      </c>
      <c r="C5" s="2087" t="s">
        <v>1449</v>
      </c>
      <c r="D5" s="2099" t="s">
        <v>1335</v>
      </c>
      <c r="E5" s="2084"/>
      <c r="F5" s="2084"/>
      <c r="G5" s="2084"/>
      <c r="H5" s="2084"/>
      <c r="I5" s="2084"/>
      <c r="J5" s="2084"/>
      <c r="K5" s="2078" t="s">
        <v>367</v>
      </c>
      <c r="L5" s="2088" t="s">
        <v>1336</v>
      </c>
      <c r="M5" s="2089"/>
      <c r="N5" s="2089"/>
      <c r="O5" s="2089"/>
      <c r="P5" s="2089"/>
      <c r="Q5" s="2089"/>
      <c r="R5" s="2089"/>
      <c r="S5" s="2089"/>
      <c r="T5" s="1282"/>
      <c r="U5" s="1283"/>
    </row>
    <row r="6" spans="1:21" ht="24.95" customHeight="1">
      <c r="A6" s="2079"/>
      <c r="B6" s="2086"/>
      <c r="C6" s="2086"/>
      <c r="D6" s="1284"/>
      <c r="E6" s="1285"/>
      <c r="F6" s="1285"/>
      <c r="G6" s="1285"/>
      <c r="H6" s="1285"/>
      <c r="I6" s="1285"/>
      <c r="J6" s="1286"/>
      <c r="K6" s="2079"/>
      <c r="L6" s="2100" t="s">
        <v>1337</v>
      </c>
      <c r="M6" s="2092"/>
      <c r="N6" s="2092"/>
      <c r="O6" s="2092"/>
      <c r="P6" s="2092"/>
      <c r="Q6" s="2092"/>
      <c r="R6" s="2092"/>
      <c r="S6" s="2093"/>
      <c r="T6" s="2100" t="s">
        <v>1338</v>
      </c>
      <c r="U6" s="2092"/>
    </row>
    <row r="7" spans="1:21" ht="39.950000000000003" customHeight="1">
      <c r="A7" s="2080"/>
      <c r="B7" s="2086"/>
      <c r="C7" s="2086"/>
      <c r="D7" s="1446" t="s">
        <v>72</v>
      </c>
      <c r="E7" s="1447" t="s">
        <v>392</v>
      </c>
      <c r="F7" s="1447" t="s">
        <v>391</v>
      </c>
      <c r="G7" s="1447" t="s">
        <v>1471</v>
      </c>
      <c r="H7" s="1448" t="s">
        <v>1452</v>
      </c>
      <c r="I7" s="1447" t="s">
        <v>1453</v>
      </c>
      <c r="J7" s="1448" t="s">
        <v>1502</v>
      </c>
      <c r="K7" s="2080"/>
      <c r="L7" s="1449" t="s">
        <v>1460</v>
      </c>
      <c r="M7" s="1447" t="s">
        <v>392</v>
      </c>
      <c r="N7" s="1447" t="s">
        <v>391</v>
      </c>
      <c r="O7" s="1449" t="s">
        <v>1461</v>
      </c>
      <c r="P7" s="1451" t="s">
        <v>1472</v>
      </c>
      <c r="Q7" s="1449" t="s">
        <v>1462</v>
      </c>
      <c r="R7" s="1450" t="s">
        <v>1463</v>
      </c>
      <c r="S7" s="1451" t="s">
        <v>1464</v>
      </c>
      <c r="T7" s="1452" t="s">
        <v>1465</v>
      </c>
      <c r="U7" s="1447" t="s">
        <v>1451</v>
      </c>
    </row>
    <row r="8" spans="1:21" ht="56.25" customHeight="1" thickBot="1">
      <c r="A8" s="1453" t="s">
        <v>67</v>
      </c>
      <c r="B8" s="1454" t="s">
        <v>340</v>
      </c>
      <c r="C8" s="1455" t="s">
        <v>1450</v>
      </c>
      <c r="D8" s="843" t="s">
        <v>340</v>
      </c>
      <c r="E8" s="842" t="s">
        <v>1455</v>
      </c>
      <c r="F8" s="842" t="s">
        <v>1457</v>
      </c>
      <c r="G8" s="842" t="s">
        <v>1497</v>
      </c>
      <c r="H8" s="842" t="s">
        <v>1458</v>
      </c>
      <c r="I8" s="842" t="s">
        <v>1498</v>
      </c>
      <c r="J8" s="842" t="s">
        <v>1459</v>
      </c>
      <c r="K8" s="1453" t="s">
        <v>67</v>
      </c>
      <c r="L8" s="1455" t="s">
        <v>1466</v>
      </c>
      <c r="M8" s="842" t="s">
        <v>1455</v>
      </c>
      <c r="N8" s="842" t="s">
        <v>1457</v>
      </c>
      <c r="O8" s="1455" t="s">
        <v>1467</v>
      </c>
      <c r="P8" s="1473" t="s">
        <v>1468</v>
      </c>
      <c r="Q8" s="1455" t="s">
        <v>1469</v>
      </c>
      <c r="R8" s="1455" t="s">
        <v>1470</v>
      </c>
      <c r="S8" s="1473" t="s">
        <v>152</v>
      </c>
      <c r="T8" s="1472" t="s">
        <v>1473</v>
      </c>
      <c r="U8" s="842" t="s">
        <v>1454</v>
      </c>
    </row>
    <row r="9" spans="1:21" hidden="1">
      <c r="A9" s="1268">
        <v>2017</v>
      </c>
      <c r="B9" s="1269">
        <v>32</v>
      </c>
      <c r="C9" s="539">
        <v>14</v>
      </c>
      <c r="D9" s="539">
        <v>18</v>
      </c>
      <c r="E9" s="539">
        <v>8</v>
      </c>
      <c r="F9" s="539">
        <v>10</v>
      </c>
      <c r="G9" s="539">
        <v>0</v>
      </c>
      <c r="H9" s="539">
        <v>4</v>
      </c>
      <c r="I9" s="539">
        <v>0</v>
      </c>
      <c r="J9" s="539">
        <v>1</v>
      </c>
      <c r="K9" s="1268">
        <v>2017</v>
      </c>
      <c r="L9" s="1269">
        <v>9</v>
      </c>
      <c r="M9" s="539">
        <v>8</v>
      </c>
      <c r="N9" s="539">
        <v>10</v>
      </c>
      <c r="O9" s="539">
        <v>7</v>
      </c>
      <c r="P9" s="539">
        <v>0</v>
      </c>
      <c r="Q9" s="539">
        <v>0</v>
      </c>
      <c r="R9" s="539">
        <v>2</v>
      </c>
      <c r="S9" s="539">
        <v>0</v>
      </c>
      <c r="T9" s="539">
        <v>6</v>
      </c>
      <c r="U9" s="539">
        <v>2</v>
      </c>
    </row>
    <row r="10" spans="1:21" ht="20.100000000000001" hidden="1" customHeight="1">
      <c r="A10" s="1268">
        <v>2018</v>
      </c>
      <c r="B10" s="1269">
        <v>37</v>
      </c>
      <c r="C10" s="539">
        <v>10</v>
      </c>
      <c r="D10" s="539">
        <v>27</v>
      </c>
      <c r="E10" s="539">
        <v>13</v>
      </c>
      <c r="F10" s="539">
        <v>14</v>
      </c>
      <c r="G10" s="539">
        <v>0</v>
      </c>
      <c r="H10" s="539">
        <v>3</v>
      </c>
      <c r="I10" s="539">
        <v>0</v>
      </c>
      <c r="J10" s="539">
        <v>0</v>
      </c>
      <c r="K10" s="1268">
        <v>2018</v>
      </c>
      <c r="L10" s="1269">
        <v>12</v>
      </c>
      <c r="M10" s="539">
        <v>13</v>
      </c>
      <c r="N10" s="539">
        <v>14</v>
      </c>
      <c r="O10" s="539">
        <v>12</v>
      </c>
      <c r="P10" s="539">
        <v>0</v>
      </c>
      <c r="Q10" s="539">
        <v>0</v>
      </c>
      <c r="R10" s="539">
        <v>0</v>
      </c>
      <c r="S10" s="539">
        <v>0</v>
      </c>
      <c r="T10" s="539">
        <v>10</v>
      </c>
      <c r="U10" s="539">
        <v>6</v>
      </c>
    </row>
    <row r="11" spans="1:21" ht="20.100000000000001" customHeight="1">
      <c r="A11" s="1268">
        <v>2019</v>
      </c>
      <c r="B11" s="1269">
        <v>47</v>
      </c>
      <c r="C11" s="539">
        <v>7</v>
      </c>
      <c r="D11" s="539">
        <v>40</v>
      </c>
      <c r="E11" s="539">
        <v>25</v>
      </c>
      <c r="F11" s="539">
        <v>15</v>
      </c>
      <c r="G11" s="539">
        <v>0</v>
      </c>
      <c r="H11" s="539">
        <v>6</v>
      </c>
      <c r="I11" s="539">
        <v>0</v>
      </c>
      <c r="J11" s="539">
        <v>7</v>
      </c>
      <c r="K11" s="1268">
        <v>2019</v>
      </c>
      <c r="L11" s="1269">
        <v>3</v>
      </c>
      <c r="M11" s="539">
        <v>3</v>
      </c>
      <c r="N11" s="539">
        <v>0</v>
      </c>
      <c r="O11" s="539">
        <v>2</v>
      </c>
      <c r="P11" s="539">
        <v>0</v>
      </c>
      <c r="Q11" s="539">
        <v>0</v>
      </c>
      <c r="R11" s="539">
        <v>0</v>
      </c>
      <c r="S11" s="539">
        <v>1</v>
      </c>
      <c r="T11" s="539">
        <v>30</v>
      </c>
      <c r="U11" s="539">
        <v>18</v>
      </c>
    </row>
    <row r="12" spans="1:21" ht="20.100000000000001" customHeight="1">
      <c r="A12" s="1268">
        <v>2020</v>
      </c>
      <c r="B12" s="1269">
        <v>35</v>
      </c>
      <c r="C12" s="539">
        <v>0</v>
      </c>
      <c r="D12" s="539">
        <v>35</v>
      </c>
      <c r="E12" s="539">
        <v>20</v>
      </c>
      <c r="F12" s="539">
        <v>15</v>
      </c>
      <c r="G12" s="539">
        <v>2</v>
      </c>
      <c r="H12" s="539">
        <v>2</v>
      </c>
      <c r="I12" s="539">
        <v>0</v>
      </c>
      <c r="J12" s="539">
        <v>0</v>
      </c>
      <c r="K12" s="1268">
        <v>2020</v>
      </c>
      <c r="L12" s="1269">
        <v>6</v>
      </c>
      <c r="M12" s="539">
        <v>3</v>
      </c>
      <c r="N12" s="539">
        <v>3</v>
      </c>
      <c r="O12" s="539">
        <v>4</v>
      </c>
      <c r="P12" s="539">
        <v>0</v>
      </c>
      <c r="Q12" s="539">
        <v>0</v>
      </c>
      <c r="R12" s="539">
        <v>2</v>
      </c>
      <c r="S12" s="539">
        <v>0</v>
      </c>
      <c r="T12" s="539">
        <v>20</v>
      </c>
      <c r="U12" s="539">
        <v>11</v>
      </c>
    </row>
    <row r="13" spans="1:21" ht="20.100000000000001" customHeight="1">
      <c r="A13" s="1268">
        <v>2021</v>
      </c>
      <c r="B13" s="1269">
        <v>13</v>
      </c>
      <c r="C13" s="539">
        <v>0</v>
      </c>
      <c r="D13" s="539">
        <v>13</v>
      </c>
      <c r="E13" s="539">
        <v>6</v>
      </c>
      <c r="F13" s="539">
        <v>7</v>
      </c>
      <c r="G13" s="539">
        <v>0</v>
      </c>
      <c r="H13" s="539">
        <v>0</v>
      </c>
      <c r="I13" s="539">
        <v>0</v>
      </c>
      <c r="J13" s="539">
        <v>0</v>
      </c>
      <c r="K13" s="1268">
        <v>2021</v>
      </c>
      <c r="L13" s="1269">
        <v>3</v>
      </c>
      <c r="M13" s="539">
        <v>3</v>
      </c>
      <c r="N13" s="539">
        <v>0</v>
      </c>
      <c r="O13" s="539">
        <v>3</v>
      </c>
      <c r="P13" s="539">
        <v>0</v>
      </c>
      <c r="Q13" s="539">
        <v>0</v>
      </c>
      <c r="R13" s="539">
        <v>0</v>
      </c>
      <c r="S13" s="539">
        <v>0</v>
      </c>
      <c r="T13" s="539">
        <v>6</v>
      </c>
      <c r="U13" s="539">
        <v>3</v>
      </c>
    </row>
    <row r="14" spans="1:21" ht="20.100000000000001" customHeight="1">
      <c r="A14" s="1268">
        <v>2022</v>
      </c>
      <c r="B14" s="1269">
        <v>9</v>
      </c>
      <c r="C14" s="539">
        <v>1</v>
      </c>
      <c r="D14" s="539">
        <v>8</v>
      </c>
      <c r="E14" s="539">
        <v>5</v>
      </c>
      <c r="F14" s="539">
        <v>3</v>
      </c>
      <c r="G14" s="539">
        <v>0</v>
      </c>
      <c r="H14" s="539">
        <v>2</v>
      </c>
      <c r="I14" s="539">
        <v>0</v>
      </c>
      <c r="J14" s="539">
        <v>0</v>
      </c>
      <c r="K14" s="1268">
        <v>2022</v>
      </c>
      <c r="L14" s="1269">
        <v>3</v>
      </c>
      <c r="M14" s="539">
        <v>2</v>
      </c>
      <c r="N14" s="539">
        <v>1</v>
      </c>
      <c r="O14" s="539">
        <v>0</v>
      </c>
      <c r="P14" s="539">
        <v>0</v>
      </c>
      <c r="Q14" s="539">
        <v>0</v>
      </c>
      <c r="R14" s="539">
        <v>3</v>
      </c>
      <c r="S14" s="539">
        <v>0</v>
      </c>
      <c r="T14" s="539">
        <v>1</v>
      </c>
      <c r="U14" s="539">
        <v>0</v>
      </c>
    </row>
    <row r="15" spans="1:21" ht="20.100000000000001" customHeight="1">
      <c r="A15" s="1268">
        <v>2023</v>
      </c>
      <c r="B15" s="1269">
        <v>8</v>
      </c>
      <c r="C15" s="539">
        <v>0</v>
      </c>
      <c r="D15" s="539">
        <v>8</v>
      </c>
      <c r="E15" s="539">
        <v>6</v>
      </c>
      <c r="F15" s="539">
        <v>2</v>
      </c>
      <c r="G15" s="539">
        <v>0</v>
      </c>
      <c r="H15" s="539">
        <v>3</v>
      </c>
      <c r="I15" s="539">
        <v>0</v>
      </c>
      <c r="J15" s="539">
        <v>0</v>
      </c>
      <c r="K15" s="1268">
        <v>2023</v>
      </c>
      <c r="L15" s="1269">
        <v>2</v>
      </c>
      <c r="M15" s="539">
        <v>2</v>
      </c>
      <c r="N15" s="539">
        <v>0</v>
      </c>
      <c r="O15" s="539">
        <v>1</v>
      </c>
      <c r="P15" s="539">
        <v>0</v>
      </c>
      <c r="Q15" s="539">
        <v>0</v>
      </c>
      <c r="R15" s="539">
        <v>1</v>
      </c>
      <c r="S15" s="539">
        <v>0</v>
      </c>
      <c r="T15" s="539">
        <v>4</v>
      </c>
      <c r="U15" s="539">
        <v>0</v>
      </c>
    </row>
    <row r="16" spans="1:21" ht="20.100000000000001" customHeight="1" thickBot="1">
      <c r="A16" s="912">
        <v>2024</v>
      </c>
      <c r="B16" s="1270">
        <v>16</v>
      </c>
      <c r="C16" s="1271">
        <v>0</v>
      </c>
      <c r="D16" s="1271">
        <v>16</v>
      </c>
      <c r="E16" s="1271">
        <v>7</v>
      </c>
      <c r="F16" s="1271">
        <v>9</v>
      </c>
      <c r="G16" s="1271">
        <v>0</v>
      </c>
      <c r="H16" s="1271">
        <v>0</v>
      </c>
      <c r="I16" s="1271">
        <v>0</v>
      </c>
      <c r="J16" s="1271">
        <v>0</v>
      </c>
      <c r="K16" s="912">
        <v>2023</v>
      </c>
      <c r="L16" s="1270">
        <v>8</v>
      </c>
      <c r="M16" s="1271">
        <v>2</v>
      </c>
      <c r="N16" s="1271">
        <v>6</v>
      </c>
      <c r="O16" s="1271">
        <v>8</v>
      </c>
      <c r="P16" s="1271">
        <v>0</v>
      </c>
      <c r="Q16" s="1271">
        <v>0</v>
      </c>
      <c r="R16" s="1271">
        <v>0</v>
      </c>
      <c r="S16" s="1271">
        <v>0</v>
      </c>
      <c r="T16" s="1271">
        <v>5</v>
      </c>
      <c r="U16" s="1271">
        <v>4</v>
      </c>
    </row>
    <row r="17" spans="1:21" ht="15" customHeight="1" thickBot="1">
      <c r="A17" s="1272"/>
      <c r="B17" s="1273"/>
      <c r="C17" s="1273"/>
      <c r="D17" s="1273"/>
      <c r="E17" s="1273"/>
      <c r="F17" s="1273"/>
      <c r="G17" s="1273"/>
      <c r="H17" s="1273"/>
      <c r="I17" s="1273"/>
      <c r="J17" s="1273"/>
      <c r="K17" s="1273"/>
      <c r="L17" s="1273"/>
      <c r="M17" s="1273"/>
      <c r="N17" s="1273"/>
      <c r="O17" s="1273"/>
      <c r="P17" s="1273"/>
      <c r="Q17" s="1273"/>
      <c r="R17" s="1274"/>
    </row>
    <row r="18" spans="1:21" ht="25.5" customHeight="1">
      <c r="A18" s="2078" t="s">
        <v>367</v>
      </c>
      <c r="B18" s="2083" t="s">
        <v>1499</v>
      </c>
      <c r="C18" s="2084"/>
      <c r="D18" s="2084"/>
      <c r="E18" s="2084"/>
      <c r="F18" s="2084"/>
      <c r="G18" s="1705"/>
      <c r="H18" s="2081" t="s">
        <v>1500</v>
      </c>
      <c r="I18" s="2082"/>
      <c r="J18" s="2082"/>
      <c r="K18" s="2078" t="s">
        <v>367</v>
      </c>
      <c r="L18" s="2088" t="s">
        <v>1339</v>
      </c>
      <c r="M18" s="2089"/>
      <c r="N18" s="2089"/>
      <c r="O18" s="2090"/>
      <c r="P18" s="2094" t="s">
        <v>1501</v>
      </c>
      <c r="Q18" s="2095"/>
      <c r="R18" s="2095"/>
      <c r="S18" s="2095"/>
      <c r="T18" s="2095"/>
      <c r="U18" s="2095"/>
    </row>
    <row r="19" spans="1:21" ht="25.5" customHeight="1">
      <c r="A19" s="2079"/>
      <c r="B19" s="1287"/>
      <c r="C19" s="1286"/>
      <c r="D19" s="1286"/>
      <c r="E19" s="1286"/>
      <c r="F19" s="1286"/>
      <c r="G19" s="1288"/>
      <c r="H19" s="960"/>
      <c r="I19" s="1289"/>
      <c r="J19" s="1289"/>
      <c r="K19" s="2079"/>
      <c r="L19" s="2091" t="s">
        <v>1474</v>
      </c>
      <c r="M19" s="2092"/>
      <c r="N19" s="2092"/>
      <c r="O19" s="2093"/>
      <c r="P19" s="1290"/>
      <c r="Q19" s="1291"/>
      <c r="R19" s="1291"/>
      <c r="S19" s="1291"/>
      <c r="T19" s="1291"/>
      <c r="U19" s="1291"/>
    </row>
    <row r="20" spans="1:21" ht="39.950000000000003" customHeight="1">
      <c r="A20" s="2080"/>
      <c r="B20" s="1448" t="s">
        <v>1475</v>
      </c>
      <c r="C20" s="1465" t="s">
        <v>1477</v>
      </c>
      <c r="D20" s="1447" t="s">
        <v>1479</v>
      </c>
      <c r="E20" s="1447" t="s">
        <v>1481</v>
      </c>
      <c r="F20" s="1447" t="s">
        <v>1345</v>
      </c>
      <c r="G20" s="1448" t="s">
        <v>1484</v>
      </c>
      <c r="H20" s="1466" t="s">
        <v>1483</v>
      </c>
      <c r="I20" s="1467" t="s">
        <v>1486</v>
      </c>
      <c r="J20" s="1468" t="s">
        <v>1488</v>
      </c>
      <c r="K20" s="2080"/>
      <c r="L20" s="1449" t="s">
        <v>391</v>
      </c>
      <c r="M20" s="1450" t="s">
        <v>1490</v>
      </c>
      <c r="N20" s="1469" t="s">
        <v>1492</v>
      </c>
      <c r="O20" s="1449" t="s">
        <v>1494</v>
      </c>
      <c r="P20" s="2096" t="s">
        <v>556</v>
      </c>
      <c r="Q20" s="2097"/>
      <c r="R20" s="1456" t="s">
        <v>1340</v>
      </c>
      <c r="S20" s="1457" t="s">
        <v>1341</v>
      </c>
      <c r="T20" s="1457" t="s">
        <v>1342</v>
      </c>
      <c r="U20" s="1458" t="s">
        <v>1343</v>
      </c>
    </row>
    <row r="21" spans="1:21" ht="33.75" thickBot="1">
      <c r="A21" s="1453" t="s">
        <v>67</v>
      </c>
      <c r="B21" s="1350" t="s">
        <v>1476</v>
      </c>
      <c r="C21" s="1459" t="s">
        <v>1478</v>
      </c>
      <c r="D21" s="1350" t="s">
        <v>1480</v>
      </c>
      <c r="E21" s="1350" t="s">
        <v>1482</v>
      </c>
      <c r="F21" s="1460"/>
      <c r="G21" s="1350" t="s">
        <v>1485</v>
      </c>
      <c r="H21" s="1461" t="s">
        <v>340</v>
      </c>
      <c r="I21" s="1462" t="s">
        <v>1487</v>
      </c>
      <c r="J21" s="1463" t="s">
        <v>1489</v>
      </c>
      <c r="K21" s="1453" t="s">
        <v>67</v>
      </c>
      <c r="L21" s="1445" t="s">
        <v>1457</v>
      </c>
      <c r="M21" s="1445" t="s">
        <v>1491</v>
      </c>
      <c r="N21" s="1464" t="s">
        <v>1493</v>
      </c>
      <c r="O21" s="1445" t="s">
        <v>1493</v>
      </c>
      <c r="P21" s="2076" t="s">
        <v>340</v>
      </c>
      <c r="Q21" s="2077"/>
      <c r="R21" s="1350" t="s">
        <v>1454</v>
      </c>
      <c r="S21" s="1470" t="s">
        <v>1456</v>
      </c>
      <c r="T21" s="1471" t="s">
        <v>1495</v>
      </c>
      <c r="U21" s="1472" t="s">
        <v>1496</v>
      </c>
    </row>
    <row r="22" spans="1:21" ht="20.100000000000001" hidden="1" customHeight="1">
      <c r="A22" s="1268">
        <v>2017</v>
      </c>
      <c r="B22" s="539">
        <v>8</v>
      </c>
      <c r="C22" s="539">
        <v>4</v>
      </c>
      <c r="D22" s="539">
        <v>0</v>
      </c>
      <c r="E22" s="539">
        <v>0</v>
      </c>
      <c r="F22" s="539">
        <v>0</v>
      </c>
      <c r="G22" s="539">
        <v>1</v>
      </c>
      <c r="H22" s="728">
        <v>18</v>
      </c>
      <c r="I22" s="1275">
        <v>18</v>
      </c>
      <c r="J22" s="1275">
        <v>0</v>
      </c>
      <c r="K22" s="1268">
        <v>2017</v>
      </c>
      <c r="L22" s="539">
        <v>4</v>
      </c>
      <c r="M22" s="539">
        <v>0</v>
      </c>
      <c r="N22" s="539">
        <v>6</v>
      </c>
      <c r="O22" s="539">
        <v>0</v>
      </c>
      <c r="P22" s="539">
        <v>3</v>
      </c>
      <c r="Q22" s="539"/>
      <c r="R22" s="1276">
        <v>2</v>
      </c>
      <c r="S22" s="1276">
        <v>1</v>
      </c>
      <c r="T22" s="1276">
        <v>3</v>
      </c>
      <c r="U22" s="1276">
        <v>0</v>
      </c>
    </row>
    <row r="23" spans="1:21" ht="20.100000000000001" hidden="1" customHeight="1">
      <c r="A23" s="1268">
        <v>2018</v>
      </c>
      <c r="B23" s="539">
        <v>13</v>
      </c>
      <c r="C23" s="539">
        <v>2</v>
      </c>
      <c r="D23" s="539">
        <v>3</v>
      </c>
      <c r="E23" s="539">
        <v>0</v>
      </c>
      <c r="F23" s="539">
        <v>0</v>
      </c>
      <c r="G23" s="539">
        <v>6</v>
      </c>
      <c r="H23" s="728">
        <v>27</v>
      </c>
      <c r="I23" s="1275">
        <v>27</v>
      </c>
      <c r="J23" s="1275">
        <v>0</v>
      </c>
      <c r="K23" s="1268">
        <v>2018</v>
      </c>
      <c r="L23" s="539">
        <v>4</v>
      </c>
      <c r="M23" s="539">
        <v>0</v>
      </c>
      <c r="N23" s="539">
        <v>10</v>
      </c>
      <c r="O23" s="539">
        <v>0</v>
      </c>
      <c r="P23" s="539">
        <v>5</v>
      </c>
      <c r="Q23" s="539"/>
      <c r="R23" s="1276">
        <v>1</v>
      </c>
      <c r="S23" s="1276">
        <v>4</v>
      </c>
      <c r="T23" s="1276">
        <v>5</v>
      </c>
      <c r="U23" s="1276">
        <v>0</v>
      </c>
    </row>
    <row r="24" spans="1:21" ht="20.100000000000001" customHeight="1">
      <c r="A24" s="1268">
        <v>2019</v>
      </c>
      <c r="B24" s="539">
        <v>6</v>
      </c>
      <c r="C24" s="539">
        <v>2</v>
      </c>
      <c r="D24" s="539">
        <v>3</v>
      </c>
      <c r="E24" s="539">
        <v>0</v>
      </c>
      <c r="F24" s="539">
        <v>0</v>
      </c>
      <c r="G24" s="539">
        <v>16</v>
      </c>
      <c r="H24" s="728">
        <v>40</v>
      </c>
      <c r="I24" s="1275">
        <v>37</v>
      </c>
      <c r="J24" s="1275">
        <v>3</v>
      </c>
      <c r="K24" s="1268">
        <v>2019</v>
      </c>
      <c r="L24" s="539">
        <v>12</v>
      </c>
      <c r="M24" s="539">
        <v>0</v>
      </c>
      <c r="N24" s="539">
        <v>30</v>
      </c>
      <c r="O24" s="539">
        <v>0</v>
      </c>
      <c r="P24" s="539">
        <v>7</v>
      </c>
      <c r="Q24" s="539"/>
      <c r="R24" s="1276">
        <v>4</v>
      </c>
      <c r="S24" s="1276">
        <v>3</v>
      </c>
      <c r="T24" s="1276">
        <v>7</v>
      </c>
      <c r="U24" s="1276">
        <v>0</v>
      </c>
    </row>
    <row r="25" spans="1:21" ht="20.100000000000001" customHeight="1">
      <c r="A25" s="1268">
        <v>2020</v>
      </c>
      <c r="B25" s="539">
        <v>10</v>
      </c>
      <c r="C25" s="539">
        <v>3</v>
      </c>
      <c r="D25" s="539">
        <v>5</v>
      </c>
      <c r="E25" s="539">
        <v>0</v>
      </c>
      <c r="F25" s="539">
        <v>4</v>
      </c>
      <c r="G25" s="539">
        <v>9</v>
      </c>
      <c r="H25" s="728">
        <v>35</v>
      </c>
      <c r="I25" s="1275">
        <v>33</v>
      </c>
      <c r="J25" s="1275">
        <v>2</v>
      </c>
      <c r="K25" s="1268">
        <v>2020</v>
      </c>
      <c r="L25" s="539">
        <v>9</v>
      </c>
      <c r="M25" s="539">
        <v>0</v>
      </c>
      <c r="N25" s="539">
        <v>20</v>
      </c>
      <c r="O25" s="539">
        <v>0</v>
      </c>
      <c r="P25" s="539">
        <v>9</v>
      </c>
      <c r="Q25" s="539"/>
      <c r="R25" s="1276">
        <v>8</v>
      </c>
      <c r="S25" s="1276">
        <v>1</v>
      </c>
      <c r="T25" s="1276">
        <v>9</v>
      </c>
      <c r="U25" s="1276">
        <v>0</v>
      </c>
    </row>
    <row r="26" spans="1:21" ht="20.100000000000001" customHeight="1">
      <c r="A26" s="1268">
        <v>2021</v>
      </c>
      <c r="B26" s="539">
        <v>6</v>
      </c>
      <c r="C26" s="539">
        <v>0</v>
      </c>
      <c r="D26" s="539">
        <v>0</v>
      </c>
      <c r="E26" s="539">
        <v>0</v>
      </c>
      <c r="F26" s="539">
        <v>2</v>
      </c>
      <c r="G26" s="539">
        <v>5</v>
      </c>
      <c r="H26" s="728">
        <v>13</v>
      </c>
      <c r="I26" s="1275">
        <v>13</v>
      </c>
      <c r="J26" s="1275">
        <v>0</v>
      </c>
      <c r="K26" s="1268">
        <v>2021</v>
      </c>
      <c r="L26" s="539">
        <v>3</v>
      </c>
      <c r="M26" s="539">
        <v>0</v>
      </c>
      <c r="N26" s="539">
        <v>6</v>
      </c>
      <c r="O26" s="539">
        <v>0</v>
      </c>
      <c r="P26" s="539">
        <v>4</v>
      </c>
      <c r="Q26" s="539"/>
      <c r="R26" s="1276">
        <v>0</v>
      </c>
      <c r="S26" s="1276">
        <v>4</v>
      </c>
      <c r="T26" s="1276">
        <v>4</v>
      </c>
      <c r="U26" s="1276">
        <v>0</v>
      </c>
    </row>
    <row r="27" spans="1:21" ht="20.100000000000001" customHeight="1">
      <c r="A27" s="1268">
        <v>2022</v>
      </c>
      <c r="B27" s="539">
        <v>2</v>
      </c>
      <c r="C27" s="539">
        <v>2</v>
      </c>
      <c r="D27" s="539">
        <v>1</v>
      </c>
      <c r="E27" s="539">
        <v>0</v>
      </c>
      <c r="F27" s="539">
        <v>0</v>
      </c>
      <c r="G27" s="539">
        <v>1</v>
      </c>
      <c r="H27" s="728">
        <v>8</v>
      </c>
      <c r="I27" s="1275">
        <v>8</v>
      </c>
      <c r="J27" s="1275">
        <v>0</v>
      </c>
      <c r="K27" s="1268">
        <v>2022</v>
      </c>
      <c r="L27" s="539">
        <v>1</v>
      </c>
      <c r="M27" s="539">
        <v>0</v>
      </c>
      <c r="N27" s="539">
        <v>1</v>
      </c>
      <c r="O27" s="539">
        <v>0</v>
      </c>
      <c r="P27" s="539">
        <v>4</v>
      </c>
      <c r="Q27" s="539"/>
      <c r="R27" s="1276">
        <v>2</v>
      </c>
      <c r="S27" s="1276">
        <v>2</v>
      </c>
      <c r="T27" s="1276">
        <v>4</v>
      </c>
      <c r="U27" s="1276">
        <v>0</v>
      </c>
    </row>
    <row r="28" spans="1:21" ht="20.100000000000001" customHeight="1">
      <c r="A28" s="1268">
        <v>2023</v>
      </c>
      <c r="B28" s="539">
        <v>3</v>
      </c>
      <c r="C28" s="539">
        <v>1</v>
      </c>
      <c r="D28" s="539">
        <v>1</v>
      </c>
      <c r="E28" s="539">
        <v>0</v>
      </c>
      <c r="F28" s="539">
        <v>0</v>
      </c>
      <c r="G28" s="539">
        <v>0</v>
      </c>
      <c r="H28" s="728">
        <v>8</v>
      </c>
      <c r="I28" s="1275">
        <v>8</v>
      </c>
      <c r="J28" s="1275">
        <v>0</v>
      </c>
      <c r="K28" s="1268">
        <v>2023</v>
      </c>
      <c r="L28" s="539">
        <v>1</v>
      </c>
      <c r="M28" s="539">
        <v>0</v>
      </c>
      <c r="N28" s="539">
        <v>2</v>
      </c>
      <c r="O28" s="539">
        <v>2</v>
      </c>
      <c r="P28" s="539">
        <v>4</v>
      </c>
      <c r="Q28" s="539"/>
      <c r="R28" s="1276">
        <v>3</v>
      </c>
      <c r="S28" s="1276">
        <v>1</v>
      </c>
      <c r="T28" s="1276">
        <v>2</v>
      </c>
      <c r="U28" s="1276">
        <v>2</v>
      </c>
    </row>
    <row r="29" spans="1:21" ht="20.100000000000001" customHeight="1" thickBot="1">
      <c r="A29" s="912">
        <v>2024</v>
      </c>
      <c r="B29" s="1271">
        <v>10</v>
      </c>
      <c r="C29" s="1271">
        <v>0</v>
      </c>
      <c r="D29" s="1271">
        <v>3</v>
      </c>
      <c r="E29" s="1271">
        <v>0</v>
      </c>
      <c r="F29" s="1271">
        <v>0</v>
      </c>
      <c r="G29" s="1271">
        <v>3</v>
      </c>
      <c r="H29" s="1277">
        <v>16</v>
      </c>
      <c r="I29" s="1278">
        <v>15</v>
      </c>
      <c r="J29" s="1278">
        <v>1</v>
      </c>
      <c r="K29" s="912">
        <v>2024</v>
      </c>
      <c r="L29" s="1271">
        <v>1</v>
      </c>
      <c r="M29" s="1271">
        <v>0</v>
      </c>
      <c r="N29" s="1271">
        <v>5</v>
      </c>
      <c r="O29" s="1271">
        <v>0</v>
      </c>
      <c r="P29" s="1271">
        <v>3</v>
      </c>
      <c r="Q29" s="1271"/>
      <c r="R29" s="1279">
        <v>1</v>
      </c>
      <c r="S29" s="1279">
        <v>2</v>
      </c>
      <c r="T29" s="1279">
        <v>3</v>
      </c>
      <c r="U29" s="1279">
        <v>0</v>
      </c>
    </row>
    <row r="30" spans="1:21" s="336" customFormat="1" ht="17.100000000000001" customHeight="1">
      <c r="A30" s="1280" t="s">
        <v>1344</v>
      </c>
      <c r="B30" s="1280"/>
      <c r="C30" s="1280"/>
      <c r="D30" s="1280"/>
      <c r="E30" s="1280"/>
      <c r="F30" s="1280"/>
      <c r="G30" s="1280"/>
      <c r="H30" s="1280"/>
      <c r="I30" s="1280"/>
      <c r="J30" s="1280"/>
      <c r="K30" s="1280" t="s">
        <v>1344</v>
      </c>
      <c r="L30" s="1280"/>
      <c r="M30" s="1281"/>
      <c r="N30" s="1281"/>
      <c r="O30" s="1281"/>
      <c r="P30" s="1281"/>
      <c r="Q30" s="1281"/>
      <c r="R30" s="1281"/>
      <c r="S30" s="1281"/>
      <c r="T30" s="1281"/>
      <c r="U30" s="1281"/>
    </row>
  </sheetData>
  <mergeCells count="22">
    <mergeCell ref="A2:J2"/>
    <mergeCell ref="A3:J3"/>
    <mergeCell ref="K5:K7"/>
    <mergeCell ref="D5:J5"/>
    <mergeCell ref="K2:U2"/>
    <mergeCell ref="K3:U3"/>
    <mergeCell ref="L5:S5"/>
    <mergeCell ref="L6:S6"/>
    <mergeCell ref="T6:U6"/>
    <mergeCell ref="P21:Q21"/>
    <mergeCell ref="A18:A20"/>
    <mergeCell ref="H18:J18"/>
    <mergeCell ref="B18:G18"/>
    <mergeCell ref="A4:E4"/>
    <mergeCell ref="A5:A7"/>
    <mergeCell ref="B5:B7"/>
    <mergeCell ref="C5:C7"/>
    <mergeCell ref="K18:K20"/>
    <mergeCell ref="L18:O18"/>
    <mergeCell ref="L19:O19"/>
    <mergeCell ref="P18:U18"/>
    <mergeCell ref="P20:Q20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136" pageOrder="overThenDown" orientation="portrait" r:id="rId1"/>
  <headerFooter scaleWithDoc="0" alignWithMargins="0"/>
  <colBreaks count="1" manualBreakCount="1">
    <brk id="10" max="29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view="pageBreakPreview" zoomScaleNormal="100" zoomScaleSheetLayoutView="100" workbookViewId="0">
      <selection activeCell="H8" sqref="H8"/>
    </sheetView>
  </sheetViews>
  <sheetFormatPr defaultColWidth="8.88671875" defaultRowHeight="16.5"/>
  <cols>
    <col min="1" max="1" width="7.5546875" style="1258" customWidth="1"/>
    <col min="2" max="11" width="8.33203125" style="1258" customWidth="1"/>
    <col min="12" max="23" width="5.77734375" style="396" customWidth="1"/>
    <col min="24" max="16384" width="8.88671875" style="396"/>
  </cols>
  <sheetData>
    <row r="2" spans="1:23" ht="27.75">
      <c r="A2" s="1724" t="s">
        <v>1309</v>
      </c>
      <c r="B2" s="1724"/>
      <c r="C2" s="1724"/>
      <c r="D2" s="1724"/>
      <c r="E2" s="1724"/>
      <c r="F2" s="1724"/>
      <c r="G2" s="1724"/>
      <c r="H2" s="1724"/>
      <c r="I2" s="1724"/>
      <c r="J2" s="1724"/>
      <c r="K2" s="1724"/>
    </row>
    <row r="3" spans="1:23" s="389" customFormat="1" ht="30" customHeight="1">
      <c r="A3" s="2115" t="s">
        <v>387</v>
      </c>
      <c r="B3" s="2115"/>
      <c r="C3" s="2115"/>
      <c r="D3" s="2115"/>
      <c r="E3" s="2115"/>
      <c r="F3" s="2115"/>
      <c r="G3" s="2115"/>
      <c r="H3" s="2115"/>
      <c r="I3" s="2115"/>
      <c r="J3" s="2115"/>
      <c r="K3" s="2115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</row>
    <row r="4" spans="1:23" s="391" customFormat="1" ht="15" customHeight="1" thickBot="1">
      <c r="A4" s="1244" t="s">
        <v>711</v>
      </c>
      <c r="B4" s="1244"/>
      <c r="C4" s="1244"/>
      <c r="D4" s="1244"/>
      <c r="E4" s="1244"/>
      <c r="F4" s="1244"/>
      <c r="G4" s="1244"/>
      <c r="H4" s="1244"/>
      <c r="I4" s="1244"/>
      <c r="J4" s="1245"/>
      <c r="K4" s="1245" t="s">
        <v>374</v>
      </c>
      <c r="L4" s="390"/>
      <c r="M4" s="390"/>
    </row>
    <row r="5" spans="1:23" s="394" customFormat="1" ht="24.95" customHeight="1">
      <c r="A5" s="1629" t="s">
        <v>1310</v>
      </c>
      <c r="B5" s="2103" t="s">
        <v>1503</v>
      </c>
      <c r="C5" s="2104"/>
      <c r="D5" s="2104"/>
      <c r="E5" s="2104"/>
      <c r="F5" s="2104"/>
      <c r="G5" s="2104"/>
      <c r="H5" s="2104"/>
      <c r="I5" s="2104"/>
      <c r="J5" s="2104"/>
      <c r="K5" s="2104"/>
      <c r="L5" s="393"/>
      <c r="M5" s="393"/>
    </row>
    <row r="6" spans="1:23" s="394" customFormat="1" ht="24.95" customHeight="1">
      <c r="A6" s="1630"/>
      <c r="B6" s="2116" t="s">
        <v>1504</v>
      </c>
      <c r="C6" s="2118" t="s">
        <v>1311</v>
      </c>
      <c r="D6" s="2119"/>
      <c r="E6" s="2119"/>
      <c r="F6" s="2119"/>
      <c r="G6" s="2120"/>
      <c r="H6" s="2105" t="s">
        <v>1312</v>
      </c>
      <c r="I6" s="2106"/>
      <c r="J6" s="2106"/>
      <c r="K6" s="2106"/>
      <c r="L6" s="393"/>
      <c r="M6" s="393"/>
    </row>
    <row r="7" spans="1:23" s="394" customFormat="1" ht="24.95" customHeight="1">
      <c r="A7" s="1319"/>
      <c r="B7" s="2117"/>
      <c r="C7" s="1477" t="s">
        <v>1505</v>
      </c>
      <c r="D7" s="1477" t="s">
        <v>1506</v>
      </c>
      <c r="E7" s="1477" t="s">
        <v>1507</v>
      </c>
      <c r="F7" s="1477" t="s">
        <v>1508</v>
      </c>
      <c r="G7" s="1477" t="s">
        <v>1509</v>
      </c>
      <c r="H7" s="1477" t="s">
        <v>1510</v>
      </c>
      <c r="I7" s="1478" t="s">
        <v>1511</v>
      </c>
      <c r="J7" s="2107" t="s">
        <v>1512</v>
      </c>
      <c r="K7" s="2106"/>
      <c r="L7" s="393"/>
      <c r="M7" s="393"/>
    </row>
    <row r="8" spans="1:23" s="394" customFormat="1" ht="30" customHeight="1" thickBot="1">
      <c r="A8" s="1479" t="s">
        <v>1313</v>
      </c>
      <c r="B8" s="1480" t="s">
        <v>340</v>
      </c>
      <c r="C8" s="1481" t="s">
        <v>1513</v>
      </c>
      <c r="D8" s="1481" t="s">
        <v>1514</v>
      </c>
      <c r="E8" s="1481" t="s">
        <v>1515</v>
      </c>
      <c r="F8" s="1481" t="s">
        <v>1516</v>
      </c>
      <c r="G8" s="1481" t="s">
        <v>1517</v>
      </c>
      <c r="H8" s="1481" t="s">
        <v>1532</v>
      </c>
      <c r="I8" s="1481" t="s">
        <v>1519</v>
      </c>
      <c r="J8" s="2109" t="s">
        <v>1518</v>
      </c>
      <c r="K8" s="2110"/>
      <c r="L8" s="393"/>
      <c r="M8" s="393"/>
    </row>
    <row r="9" spans="1:23" s="393" customFormat="1" ht="24.95" customHeight="1">
      <c r="A9" s="1249">
        <v>2020</v>
      </c>
      <c r="B9" s="1247">
        <f>B10+B11</f>
        <v>19543</v>
      </c>
      <c r="C9" s="1248">
        <f>C10+C11</f>
        <v>0</v>
      </c>
      <c r="D9" s="1248">
        <f t="shared" ref="D9:J9" si="0">D10+D11</f>
        <v>90</v>
      </c>
      <c r="E9" s="1248">
        <f t="shared" si="0"/>
        <v>3429</v>
      </c>
      <c r="F9" s="1248">
        <f t="shared" si="0"/>
        <v>0</v>
      </c>
      <c r="G9" s="1248">
        <f t="shared" si="0"/>
        <v>602</v>
      </c>
      <c r="H9" s="1248">
        <f t="shared" si="0"/>
        <v>0</v>
      </c>
      <c r="I9" s="1248">
        <f t="shared" si="0"/>
        <v>15422</v>
      </c>
      <c r="J9" s="2108">
        <f t="shared" si="0"/>
        <v>0</v>
      </c>
      <c r="K9" s="2108"/>
      <c r="L9" s="392"/>
      <c r="M9" s="392"/>
    </row>
    <row r="10" spans="1:23" s="393" customFormat="1" ht="24.95" hidden="1" customHeight="1">
      <c r="A10" s="1246" t="s">
        <v>1314</v>
      </c>
      <c r="B10" s="1247">
        <f>SUM(C10:J10)</f>
        <v>15186</v>
      </c>
      <c r="C10" s="1248">
        <v>0</v>
      </c>
      <c r="D10" s="1248">
        <v>55</v>
      </c>
      <c r="E10" s="1248">
        <v>3370</v>
      </c>
      <c r="F10" s="1248">
        <v>0</v>
      </c>
      <c r="G10" s="1248">
        <v>433</v>
      </c>
      <c r="H10" s="1248">
        <v>0</v>
      </c>
      <c r="I10" s="1248">
        <v>11328</v>
      </c>
      <c r="J10" s="2108">
        <v>0</v>
      </c>
      <c r="K10" s="2108"/>
      <c r="L10" s="392"/>
      <c r="M10" s="392"/>
    </row>
    <row r="11" spans="1:23" s="393" customFormat="1" ht="24.95" hidden="1" customHeight="1">
      <c r="A11" s="1246" t="s">
        <v>1315</v>
      </c>
      <c r="B11" s="1247">
        <f>SUM(C11:J11)</f>
        <v>4357</v>
      </c>
      <c r="C11" s="1248">
        <v>0</v>
      </c>
      <c r="D11" s="1248">
        <v>35</v>
      </c>
      <c r="E11" s="1248">
        <v>59</v>
      </c>
      <c r="F11" s="1248">
        <v>0</v>
      </c>
      <c r="G11" s="1248">
        <v>169</v>
      </c>
      <c r="H11" s="1248">
        <v>0</v>
      </c>
      <c r="I11" s="1248">
        <v>4094</v>
      </c>
      <c r="J11" s="2108">
        <v>0</v>
      </c>
      <c r="K11" s="2108"/>
      <c r="L11" s="392"/>
      <c r="M11" s="392"/>
    </row>
    <row r="12" spans="1:23" s="393" customFormat="1" ht="24.95" customHeight="1">
      <c r="A12" s="1249">
        <v>2021</v>
      </c>
      <c r="B12" s="1247">
        <f>B13+B14</f>
        <v>20049</v>
      </c>
      <c r="C12" s="1248">
        <f>C13+C14</f>
        <v>0</v>
      </c>
      <c r="D12" s="1248">
        <f t="shared" ref="D12:J12" si="1">D13+D14</f>
        <v>281</v>
      </c>
      <c r="E12" s="1248">
        <f t="shared" si="1"/>
        <v>3346</v>
      </c>
      <c r="F12" s="1248">
        <f t="shared" si="1"/>
        <v>22</v>
      </c>
      <c r="G12" s="1248">
        <f t="shared" si="1"/>
        <v>470</v>
      </c>
      <c r="H12" s="1248">
        <f t="shared" si="1"/>
        <v>0</v>
      </c>
      <c r="I12" s="1248">
        <f t="shared" si="1"/>
        <v>15930</v>
      </c>
      <c r="J12" s="2108">
        <f t="shared" si="1"/>
        <v>0</v>
      </c>
      <c r="K12" s="2108"/>
      <c r="L12" s="392"/>
      <c r="M12" s="392"/>
    </row>
    <row r="13" spans="1:23" s="393" customFormat="1" ht="24.95" hidden="1" customHeight="1">
      <c r="A13" s="1246" t="s">
        <v>1314</v>
      </c>
      <c r="B13" s="1247">
        <f>SUM(C13:J13)</f>
        <v>15490</v>
      </c>
      <c r="C13" s="1248">
        <v>0</v>
      </c>
      <c r="D13" s="1248">
        <v>153</v>
      </c>
      <c r="E13" s="1248">
        <v>3269</v>
      </c>
      <c r="F13" s="1248">
        <v>14</v>
      </c>
      <c r="G13" s="1248">
        <v>352</v>
      </c>
      <c r="H13" s="1248"/>
      <c r="I13" s="1248">
        <v>11702</v>
      </c>
      <c r="J13" s="2108">
        <v>0</v>
      </c>
      <c r="K13" s="2108"/>
      <c r="L13" s="392"/>
      <c r="M13" s="392"/>
    </row>
    <row r="14" spans="1:23" s="393" customFormat="1" ht="24.95" hidden="1" customHeight="1">
      <c r="A14" s="1246" t="s">
        <v>1315</v>
      </c>
      <c r="B14" s="1247">
        <f>SUM(C14:J14)</f>
        <v>4559</v>
      </c>
      <c r="C14" s="1248">
        <v>0</v>
      </c>
      <c r="D14" s="1248">
        <v>128</v>
      </c>
      <c r="E14" s="1248">
        <v>77</v>
      </c>
      <c r="F14" s="1248">
        <v>8</v>
      </c>
      <c r="G14" s="1248">
        <v>118</v>
      </c>
      <c r="H14" s="1248"/>
      <c r="I14" s="1248">
        <v>4228</v>
      </c>
      <c r="J14" s="2108">
        <v>0</v>
      </c>
      <c r="K14" s="2108"/>
      <c r="L14" s="392"/>
      <c r="M14" s="392"/>
    </row>
    <row r="15" spans="1:23" s="1243" customFormat="1" ht="24.95" customHeight="1">
      <c r="A15" s="1250">
        <v>2022</v>
      </c>
      <c r="B15" s="1251">
        <f>B16+B17</f>
        <v>20365</v>
      </c>
      <c r="C15" s="1252">
        <f>C16+C17</f>
        <v>362</v>
      </c>
      <c r="D15" s="1252">
        <f t="shared" ref="D15:J15" si="2">D16+D17</f>
        <v>523</v>
      </c>
      <c r="E15" s="1252">
        <f t="shared" si="2"/>
        <v>2520</v>
      </c>
      <c r="F15" s="1252">
        <f t="shared" si="2"/>
        <v>721</v>
      </c>
      <c r="G15" s="1252">
        <f t="shared" si="2"/>
        <v>279</v>
      </c>
      <c r="H15" s="1252">
        <f t="shared" si="2"/>
        <v>0</v>
      </c>
      <c r="I15" s="1252">
        <f t="shared" si="2"/>
        <v>15960</v>
      </c>
      <c r="J15" s="2102">
        <f t="shared" si="2"/>
        <v>0</v>
      </c>
      <c r="K15" s="2102"/>
      <c r="L15" s="440"/>
      <c r="M15" s="440"/>
    </row>
    <row r="16" spans="1:23" s="1243" customFormat="1" ht="24.95" hidden="1" customHeight="1">
      <c r="A16" s="1253" t="s">
        <v>1316</v>
      </c>
      <c r="B16" s="1251">
        <f>SUM(C16:J16)</f>
        <v>15189</v>
      </c>
      <c r="C16" s="1252">
        <v>316</v>
      </c>
      <c r="D16" s="1252">
        <v>317</v>
      </c>
      <c r="E16" s="1252">
        <v>2443</v>
      </c>
      <c r="F16" s="1252">
        <v>205</v>
      </c>
      <c r="G16" s="1252">
        <v>208</v>
      </c>
      <c r="H16" s="1252"/>
      <c r="I16" s="1252">
        <v>11700</v>
      </c>
      <c r="J16" s="2102">
        <v>0</v>
      </c>
      <c r="K16" s="2102"/>
      <c r="L16" s="440"/>
      <c r="M16" s="440"/>
    </row>
    <row r="17" spans="1:23" s="1243" customFormat="1" ht="24.95" hidden="1" customHeight="1">
      <c r="A17" s="1253" t="s">
        <v>1317</v>
      </c>
      <c r="B17" s="1251">
        <f>SUM(C17:J17)</f>
        <v>5176</v>
      </c>
      <c r="C17" s="1252">
        <v>46</v>
      </c>
      <c r="D17" s="1252">
        <v>206</v>
      </c>
      <c r="E17" s="1252">
        <v>77</v>
      </c>
      <c r="F17" s="1252">
        <v>516</v>
      </c>
      <c r="G17" s="1252">
        <v>71</v>
      </c>
      <c r="H17" s="1252"/>
      <c r="I17" s="1252">
        <v>4260</v>
      </c>
      <c r="J17" s="2102">
        <v>0</v>
      </c>
      <c r="K17" s="2102"/>
      <c r="L17" s="440"/>
      <c r="M17" s="440"/>
    </row>
    <row r="18" spans="1:23" s="1243" customFormat="1" ht="24.95" customHeight="1">
      <c r="A18" s="1250">
        <v>2023</v>
      </c>
      <c r="B18" s="1251">
        <f>B19+B20</f>
        <v>20402</v>
      </c>
      <c r="C18" s="1252">
        <f>C19+C20</f>
        <v>696</v>
      </c>
      <c r="D18" s="1252">
        <f t="shared" ref="D18:J18" si="3">D19+D20</f>
        <v>613</v>
      </c>
      <c r="E18" s="1252">
        <f t="shared" si="3"/>
        <v>2667</v>
      </c>
      <c r="F18" s="1252">
        <f t="shared" si="3"/>
        <v>422</v>
      </c>
      <c r="G18" s="1252">
        <f t="shared" si="3"/>
        <v>386</v>
      </c>
      <c r="H18" s="1252">
        <f t="shared" si="3"/>
        <v>0</v>
      </c>
      <c r="I18" s="1252">
        <f t="shared" si="3"/>
        <v>15618</v>
      </c>
      <c r="J18" s="2101">
        <f t="shared" si="3"/>
        <v>0</v>
      </c>
      <c r="K18" s="2101"/>
      <c r="L18" s="440"/>
      <c r="M18" s="440"/>
    </row>
    <row r="19" spans="1:23" s="441" customFormat="1" ht="24.95" hidden="1" customHeight="1">
      <c r="A19" s="1253" t="s">
        <v>1316</v>
      </c>
      <c r="B19" s="1251">
        <f>SUM(C19:K19)</f>
        <v>15895</v>
      </c>
      <c r="C19" s="1252">
        <v>568</v>
      </c>
      <c r="D19" s="1252">
        <v>391</v>
      </c>
      <c r="E19" s="1252">
        <v>2582</v>
      </c>
      <c r="F19" s="1252">
        <v>96</v>
      </c>
      <c r="G19" s="1252">
        <v>274</v>
      </c>
      <c r="H19" s="1252">
        <v>0</v>
      </c>
      <c r="I19" s="1252">
        <v>11984</v>
      </c>
      <c r="J19" s="2102"/>
      <c r="K19" s="2102"/>
      <c r="L19" s="440"/>
      <c r="M19" s="440"/>
    </row>
    <row r="20" spans="1:23" s="441" customFormat="1" ht="24.95" hidden="1" customHeight="1">
      <c r="A20" s="1253" t="s">
        <v>1317</v>
      </c>
      <c r="B20" s="1251">
        <f>SUM(C20:K20)</f>
        <v>4507</v>
      </c>
      <c r="C20" s="1252">
        <v>128</v>
      </c>
      <c r="D20" s="1252">
        <v>222</v>
      </c>
      <c r="E20" s="1252">
        <v>85</v>
      </c>
      <c r="F20" s="1252">
        <v>326</v>
      </c>
      <c r="G20" s="1252">
        <v>112</v>
      </c>
      <c r="H20" s="1252">
        <v>0</v>
      </c>
      <c r="I20" s="1252">
        <v>3634</v>
      </c>
      <c r="J20" s="2102"/>
      <c r="K20" s="2102"/>
      <c r="L20" s="440"/>
      <c r="M20" s="440"/>
    </row>
    <row r="21" spans="1:23" s="441" customFormat="1" ht="24.95" customHeight="1">
      <c r="A21" s="1254">
        <v>2024</v>
      </c>
      <c r="B21" s="1255">
        <f>B22+B23</f>
        <v>22248</v>
      </c>
      <c r="C21" s="1256">
        <f>C22+C23</f>
        <v>1088</v>
      </c>
      <c r="D21" s="1256">
        <f t="shared" ref="D21:J21" si="4">D22+D23</f>
        <v>681</v>
      </c>
      <c r="E21" s="1256">
        <f t="shared" si="4"/>
        <v>2953</v>
      </c>
      <c r="F21" s="1256">
        <f t="shared" si="4"/>
        <v>466</v>
      </c>
      <c r="G21" s="1256">
        <f t="shared" si="4"/>
        <v>312</v>
      </c>
      <c r="H21" s="1256">
        <f t="shared" si="4"/>
        <v>0</v>
      </c>
      <c r="I21" s="1256">
        <f t="shared" si="4"/>
        <v>16748</v>
      </c>
      <c r="J21" s="2121">
        <f t="shared" si="4"/>
        <v>0</v>
      </c>
      <c r="K21" s="2121"/>
      <c r="L21" s="440"/>
      <c r="M21" s="440"/>
    </row>
    <row r="22" spans="1:23" s="441" customFormat="1" ht="24.95" customHeight="1">
      <c r="A22" s="1253" t="s">
        <v>1316</v>
      </c>
      <c r="B22" s="1251">
        <f>SUM(C22:K22)</f>
        <v>17020</v>
      </c>
      <c r="C22" s="1252">
        <v>708</v>
      </c>
      <c r="D22" s="1252">
        <v>425</v>
      </c>
      <c r="E22" s="1252">
        <v>2868</v>
      </c>
      <c r="F22" s="1252">
        <v>134</v>
      </c>
      <c r="G22" s="1252">
        <v>200</v>
      </c>
      <c r="H22" s="1252">
        <v>0</v>
      </c>
      <c r="I22" s="1252">
        <v>12685</v>
      </c>
      <c r="J22" s="2102">
        <v>0</v>
      </c>
      <c r="K22" s="2102"/>
      <c r="L22" s="440"/>
      <c r="M22" s="440"/>
    </row>
    <row r="23" spans="1:23" s="441" customFormat="1" ht="24.95" customHeight="1" thickBot="1">
      <c r="A23" s="1474" t="s">
        <v>1317</v>
      </c>
      <c r="B23" s="1475">
        <f>SUM(C23:K23)</f>
        <v>5228</v>
      </c>
      <c r="C23" s="1476">
        <v>380</v>
      </c>
      <c r="D23" s="1476">
        <v>256</v>
      </c>
      <c r="E23" s="1476">
        <v>85</v>
      </c>
      <c r="F23" s="1476">
        <v>332</v>
      </c>
      <c r="G23" s="1476">
        <v>112</v>
      </c>
      <c r="H23" s="1476">
        <v>0</v>
      </c>
      <c r="I23" s="1476">
        <v>4063</v>
      </c>
      <c r="J23" s="2114">
        <v>0</v>
      </c>
      <c r="K23" s="2114"/>
      <c r="L23" s="440"/>
      <c r="M23" s="440"/>
    </row>
    <row r="24" spans="1:23" s="394" customFormat="1" ht="15" customHeight="1" thickBot="1">
      <c r="A24" s="1257"/>
      <c r="B24" s="1257"/>
      <c r="C24" s="1257"/>
      <c r="D24" s="1257"/>
      <c r="E24" s="1257"/>
      <c r="F24" s="1257"/>
      <c r="G24" s="1257"/>
      <c r="H24" s="1257"/>
      <c r="I24" s="1257"/>
      <c r="J24" s="1257"/>
      <c r="K24" s="1257"/>
      <c r="L24" s="395"/>
      <c r="M24" s="395"/>
      <c r="N24" s="395"/>
      <c r="O24" s="395"/>
      <c r="P24" s="395"/>
      <c r="Q24" s="395"/>
      <c r="R24" s="395"/>
      <c r="S24" s="395"/>
      <c r="T24" s="395"/>
      <c r="U24" s="395"/>
      <c r="V24" s="395"/>
      <c r="W24" s="395"/>
    </row>
    <row r="25" spans="1:23" ht="24.95" customHeight="1">
      <c r="A25" s="1318" t="s">
        <v>1310</v>
      </c>
      <c r="B25" s="2111" t="s">
        <v>1533</v>
      </c>
      <c r="C25" s="2112"/>
      <c r="D25" s="2112"/>
      <c r="E25" s="2112"/>
      <c r="F25" s="2112"/>
      <c r="G25" s="2112"/>
      <c r="H25" s="2112"/>
      <c r="I25" s="2112"/>
      <c r="J25" s="2112"/>
      <c r="K25" s="2113"/>
    </row>
    <row r="26" spans="1:23" ht="24.95" customHeight="1">
      <c r="A26" s="1319"/>
      <c r="B26" s="1477" t="s">
        <v>72</v>
      </c>
      <c r="C26" s="1351" t="s">
        <v>1318</v>
      </c>
      <c r="D26" s="1351" t="s">
        <v>1319</v>
      </c>
      <c r="E26" s="1477" t="s">
        <v>1520</v>
      </c>
      <c r="F26" s="1478" t="s">
        <v>1521</v>
      </c>
      <c r="G26" s="1477" t="s">
        <v>1522</v>
      </c>
      <c r="H26" s="1477" t="s">
        <v>1523</v>
      </c>
      <c r="I26" s="1477" t="s">
        <v>1524</v>
      </c>
      <c r="J26" s="1477" t="s">
        <v>1525</v>
      </c>
      <c r="K26" s="1482" t="s">
        <v>1464</v>
      </c>
    </row>
    <row r="27" spans="1:23" s="1483" customFormat="1" ht="30" customHeight="1" thickBot="1">
      <c r="A27" s="1479" t="s">
        <v>1313</v>
      </c>
      <c r="B27" s="1352" t="s">
        <v>340</v>
      </c>
      <c r="C27" s="1481"/>
      <c r="D27" s="1484"/>
      <c r="E27" s="1481" t="s">
        <v>1526</v>
      </c>
      <c r="F27" s="1481" t="s">
        <v>1527</v>
      </c>
      <c r="G27" s="1481" t="s">
        <v>1528</v>
      </c>
      <c r="H27" s="1481" t="s">
        <v>1529</v>
      </c>
      <c r="I27" s="1481" t="s">
        <v>1530</v>
      </c>
      <c r="J27" s="1481" t="s">
        <v>1531</v>
      </c>
      <c r="K27" s="1485" t="s">
        <v>152</v>
      </c>
    </row>
    <row r="28" spans="1:23" ht="24.95" customHeight="1">
      <c r="A28" s="1249">
        <v>2020</v>
      </c>
      <c r="B28" s="1251">
        <f>B29+B30</f>
        <v>19543</v>
      </c>
      <c r="C28" s="1248">
        <f>C29+C30</f>
        <v>1345</v>
      </c>
      <c r="D28" s="1248">
        <f t="shared" ref="D28:K28" si="5">D29+D30</f>
        <v>4041</v>
      </c>
      <c r="E28" s="1248">
        <f t="shared" si="5"/>
        <v>4962</v>
      </c>
      <c r="F28" s="1248">
        <f t="shared" si="5"/>
        <v>4739</v>
      </c>
      <c r="G28" s="1248">
        <f t="shared" si="5"/>
        <v>1524</v>
      </c>
      <c r="H28" s="1248">
        <f t="shared" si="5"/>
        <v>782</v>
      </c>
      <c r="I28" s="1248">
        <f t="shared" si="5"/>
        <v>23</v>
      </c>
      <c r="J28" s="1248">
        <f t="shared" si="5"/>
        <v>647</v>
      </c>
      <c r="K28" s="1248">
        <f t="shared" si="5"/>
        <v>1480</v>
      </c>
    </row>
    <row r="29" spans="1:23" ht="24.95" hidden="1" customHeight="1">
      <c r="A29" s="1246" t="s">
        <v>1314</v>
      </c>
      <c r="B29" s="1247">
        <f t="shared" ref="B29:B42" si="6">SUM(C29:K29)</f>
        <v>15186</v>
      </c>
      <c r="C29" s="1248">
        <v>678</v>
      </c>
      <c r="D29" s="1248">
        <v>2774</v>
      </c>
      <c r="E29" s="1248">
        <v>4862</v>
      </c>
      <c r="F29" s="1248">
        <v>3764</v>
      </c>
      <c r="G29" s="1248">
        <v>1351</v>
      </c>
      <c r="H29" s="1248">
        <v>657</v>
      </c>
      <c r="I29" s="1248">
        <v>21</v>
      </c>
      <c r="J29" s="1248">
        <v>0</v>
      </c>
      <c r="K29" s="1248">
        <v>1079</v>
      </c>
    </row>
    <row r="30" spans="1:23" ht="24.95" hidden="1" customHeight="1">
      <c r="A30" s="1246" t="s">
        <v>1315</v>
      </c>
      <c r="B30" s="1247">
        <f t="shared" si="6"/>
        <v>4357</v>
      </c>
      <c r="C30" s="1248">
        <v>667</v>
      </c>
      <c r="D30" s="1248">
        <v>1267</v>
      </c>
      <c r="E30" s="1248">
        <v>100</v>
      </c>
      <c r="F30" s="1248">
        <v>975</v>
      </c>
      <c r="G30" s="1248">
        <v>173</v>
      </c>
      <c r="H30" s="1248">
        <v>125</v>
      </c>
      <c r="I30" s="1248">
        <v>2</v>
      </c>
      <c r="J30" s="1248">
        <v>647</v>
      </c>
      <c r="K30" s="1248">
        <v>401</v>
      </c>
    </row>
    <row r="31" spans="1:23" ht="24.95" customHeight="1">
      <c r="A31" s="1249">
        <v>2021</v>
      </c>
      <c r="B31" s="1247">
        <f>B32+B33</f>
        <v>20049</v>
      </c>
      <c r="C31" s="1248">
        <f>C32+C33</f>
        <v>1203</v>
      </c>
      <c r="D31" s="1248">
        <f t="shared" ref="D31:K31" si="7">D32+D33</f>
        <v>4924</v>
      </c>
      <c r="E31" s="1248">
        <f t="shared" si="7"/>
        <v>4767</v>
      </c>
      <c r="F31" s="1248">
        <f t="shared" si="7"/>
        <v>4963</v>
      </c>
      <c r="G31" s="1248">
        <f t="shared" si="7"/>
        <v>1524</v>
      </c>
      <c r="H31" s="1248">
        <f t="shared" si="7"/>
        <v>721</v>
      </c>
      <c r="I31" s="1248">
        <f t="shared" si="7"/>
        <v>34</v>
      </c>
      <c r="J31" s="1248">
        <f t="shared" si="7"/>
        <v>586</v>
      </c>
      <c r="K31" s="1248">
        <f t="shared" si="7"/>
        <v>1327</v>
      </c>
    </row>
    <row r="32" spans="1:23" ht="24.95" hidden="1" customHeight="1">
      <c r="A32" s="1246" t="s">
        <v>1314</v>
      </c>
      <c r="B32" s="1247">
        <f t="shared" si="6"/>
        <v>15490</v>
      </c>
      <c r="C32" s="1248">
        <v>567</v>
      </c>
      <c r="D32" s="1248">
        <v>3401</v>
      </c>
      <c r="E32" s="1248">
        <v>4650</v>
      </c>
      <c r="F32" s="1248">
        <v>3938</v>
      </c>
      <c r="G32" s="1248">
        <v>1339</v>
      </c>
      <c r="H32" s="1248">
        <v>594</v>
      </c>
      <c r="I32" s="1248">
        <v>26</v>
      </c>
      <c r="J32" s="1248">
        <v>2</v>
      </c>
      <c r="K32" s="1248">
        <v>973</v>
      </c>
    </row>
    <row r="33" spans="1:11" ht="24.95" hidden="1" customHeight="1">
      <c r="A33" s="1246" t="s">
        <v>1315</v>
      </c>
      <c r="B33" s="1247">
        <f t="shared" si="6"/>
        <v>4559</v>
      </c>
      <c r="C33" s="1248">
        <v>636</v>
      </c>
      <c r="D33" s="1248">
        <v>1523</v>
      </c>
      <c r="E33" s="1248">
        <v>117</v>
      </c>
      <c r="F33" s="1248">
        <v>1025</v>
      </c>
      <c r="G33" s="1248">
        <v>185</v>
      </c>
      <c r="H33" s="1248">
        <v>127</v>
      </c>
      <c r="I33" s="1248">
        <v>8</v>
      </c>
      <c r="J33" s="1248">
        <v>584</v>
      </c>
      <c r="K33" s="1248">
        <v>354</v>
      </c>
    </row>
    <row r="34" spans="1:11" ht="24.95" customHeight="1">
      <c r="A34" s="1250">
        <v>2022</v>
      </c>
      <c r="B34" s="1251">
        <f>B35+B36</f>
        <v>20365</v>
      </c>
      <c r="C34" s="1252">
        <f>C35+C36</f>
        <v>965</v>
      </c>
      <c r="D34" s="1252">
        <f t="shared" ref="D34:K34" si="8">D35+D36</f>
        <v>5056</v>
      </c>
      <c r="E34" s="1252">
        <f t="shared" si="8"/>
        <v>4168</v>
      </c>
      <c r="F34" s="1252">
        <f t="shared" si="8"/>
        <v>5584</v>
      </c>
      <c r="G34" s="1252">
        <f t="shared" si="8"/>
        <v>1410</v>
      </c>
      <c r="H34" s="1252">
        <f t="shared" si="8"/>
        <v>639</v>
      </c>
      <c r="I34" s="1252">
        <f t="shared" si="8"/>
        <v>51</v>
      </c>
      <c r="J34" s="1252">
        <f t="shared" si="8"/>
        <v>865</v>
      </c>
      <c r="K34" s="1252">
        <f t="shared" si="8"/>
        <v>1627</v>
      </c>
    </row>
    <row r="35" spans="1:11" ht="24.95" hidden="1" customHeight="1">
      <c r="A35" s="1253" t="s">
        <v>1316</v>
      </c>
      <c r="B35" s="1251">
        <f t="shared" si="6"/>
        <v>15189</v>
      </c>
      <c r="C35" s="1252">
        <v>620</v>
      </c>
      <c r="D35" s="1252">
        <v>3444</v>
      </c>
      <c r="E35" s="1252">
        <v>4007</v>
      </c>
      <c r="F35" s="1252">
        <v>4280</v>
      </c>
      <c r="G35" s="1252">
        <v>1243</v>
      </c>
      <c r="H35" s="1252">
        <v>509</v>
      </c>
      <c r="I35" s="1252">
        <v>49</v>
      </c>
      <c r="J35" s="1252">
        <v>1</v>
      </c>
      <c r="K35" s="1252">
        <v>1036</v>
      </c>
    </row>
    <row r="36" spans="1:11" ht="24.95" hidden="1" customHeight="1">
      <c r="A36" s="1253" t="s">
        <v>1317</v>
      </c>
      <c r="B36" s="1251">
        <f t="shared" si="6"/>
        <v>5176</v>
      </c>
      <c r="C36" s="1252">
        <v>345</v>
      </c>
      <c r="D36" s="1252">
        <v>1612</v>
      </c>
      <c r="E36" s="1252">
        <v>161</v>
      </c>
      <c r="F36" s="1252">
        <v>1304</v>
      </c>
      <c r="G36" s="1252">
        <v>167</v>
      </c>
      <c r="H36" s="1252">
        <v>130</v>
      </c>
      <c r="I36" s="1252">
        <v>2</v>
      </c>
      <c r="J36" s="1252">
        <v>864</v>
      </c>
      <c r="K36" s="1252">
        <v>591</v>
      </c>
    </row>
    <row r="37" spans="1:11" ht="24.95" customHeight="1">
      <c r="A37" s="1250">
        <v>2023</v>
      </c>
      <c r="B37" s="1251">
        <f>B38+B39</f>
        <v>20402</v>
      </c>
      <c r="C37" s="1252">
        <f>C38+C39</f>
        <v>1125</v>
      </c>
      <c r="D37" s="1252">
        <f t="shared" ref="D37:K37" si="9">D38+D39</f>
        <v>4837</v>
      </c>
      <c r="E37" s="1252">
        <f t="shared" si="9"/>
        <v>4579</v>
      </c>
      <c r="F37" s="1252">
        <f t="shared" si="9"/>
        <v>5730</v>
      </c>
      <c r="G37" s="1252">
        <f t="shared" si="9"/>
        <v>1499</v>
      </c>
      <c r="H37" s="1252">
        <f t="shared" si="9"/>
        <v>630</v>
      </c>
      <c r="I37" s="1252">
        <f t="shared" si="9"/>
        <v>25</v>
      </c>
      <c r="J37" s="1252">
        <f t="shared" si="9"/>
        <v>596</v>
      </c>
      <c r="K37" s="1252">
        <f t="shared" si="9"/>
        <v>1381</v>
      </c>
    </row>
    <row r="38" spans="1:11" ht="24.95" hidden="1" customHeight="1">
      <c r="A38" s="1253" t="s">
        <v>1316</v>
      </c>
      <c r="B38" s="1251">
        <f t="shared" ref="B38:B39" si="10">SUM(C38:K38)</f>
        <v>15895</v>
      </c>
      <c r="C38" s="1252">
        <v>780</v>
      </c>
      <c r="D38" s="1252">
        <v>3489</v>
      </c>
      <c r="E38" s="1252">
        <v>4405</v>
      </c>
      <c r="F38" s="1252">
        <v>4414</v>
      </c>
      <c r="G38" s="1252">
        <v>1348</v>
      </c>
      <c r="H38" s="1252">
        <v>517</v>
      </c>
      <c r="I38" s="1252">
        <v>25</v>
      </c>
      <c r="J38" s="1252">
        <v>0</v>
      </c>
      <c r="K38" s="1252">
        <v>917</v>
      </c>
    </row>
    <row r="39" spans="1:11" ht="24.95" hidden="1" customHeight="1">
      <c r="A39" s="1253" t="s">
        <v>1317</v>
      </c>
      <c r="B39" s="1251">
        <f t="shared" si="10"/>
        <v>4507</v>
      </c>
      <c r="C39" s="1252">
        <v>345</v>
      </c>
      <c r="D39" s="1252">
        <v>1348</v>
      </c>
      <c r="E39" s="1252">
        <v>174</v>
      </c>
      <c r="F39" s="1252">
        <v>1316</v>
      </c>
      <c r="G39" s="1252">
        <v>151</v>
      </c>
      <c r="H39" s="1252">
        <v>113</v>
      </c>
      <c r="I39" s="1252">
        <v>0</v>
      </c>
      <c r="J39" s="1252">
        <v>596</v>
      </c>
      <c r="K39" s="1252">
        <v>464</v>
      </c>
    </row>
    <row r="40" spans="1:11" ht="24.95" customHeight="1">
      <c r="A40" s="1254">
        <v>2024</v>
      </c>
      <c r="B40" s="1255">
        <f>B41+B42</f>
        <v>22248</v>
      </c>
      <c r="C40" s="1256">
        <f>C41+C42</f>
        <v>1493</v>
      </c>
      <c r="D40" s="1256">
        <f t="shared" ref="D40:K40" si="11">D41+D42</f>
        <v>4860</v>
      </c>
      <c r="E40" s="1256">
        <f t="shared" si="11"/>
        <v>5215</v>
      </c>
      <c r="F40" s="1256">
        <f t="shared" si="11"/>
        <v>6114</v>
      </c>
      <c r="G40" s="1256">
        <f t="shared" si="11"/>
        <v>1664</v>
      </c>
      <c r="H40" s="1256">
        <f t="shared" si="11"/>
        <v>642</v>
      </c>
      <c r="I40" s="1256">
        <f t="shared" si="11"/>
        <v>32</v>
      </c>
      <c r="J40" s="1256">
        <f t="shared" si="11"/>
        <v>670</v>
      </c>
      <c r="K40" s="1256">
        <f t="shared" si="11"/>
        <v>1558</v>
      </c>
    </row>
    <row r="41" spans="1:11" ht="24.95" customHeight="1">
      <c r="A41" s="1253" t="s">
        <v>1316</v>
      </c>
      <c r="B41" s="1251">
        <f t="shared" si="6"/>
        <v>17020</v>
      </c>
      <c r="C41" s="1252">
        <v>916</v>
      </c>
      <c r="D41" s="1252">
        <v>3398</v>
      </c>
      <c r="E41" s="1252">
        <v>5061</v>
      </c>
      <c r="F41" s="1252">
        <v>4623</v>
      </c>
      <c r="G41" s="1252">
        <v>1409</v>
      </c>
      <c r="H41" s="1252">
        <v>512</v>
      </c>
      <c r="I41" s="1252">
        <v>31</v>
      </c>
      <c r="J41" s="1252">
        <v>0</v>
      </c>
      <c r="K41" s="1252">
        <v>1070</v>
      </c>
    </row>
    <row r="42" spans="1:11" ht="24.95" customHeight="1" thickBot="1">
      <c r="A42" s="1474" t="s">
        <v>1317</v>
      </c>
      <c r="B42" s="1475">
        <f t="shared" si="6"/>
        <v>5228</v>
      </c>
      <c r="C42" s="1476">
        <v>577</v>
      </c>
      <c r="D42" s="1476">
        <v>1462</v>
      </c>
      <c r="E42" s="1476">
        <v>154</v>
      </c>
      <c r="F42" s="1476">
        <v>1491</v>
      </c>
      <c r="G42" s="1476">
        <v>255</v>
      </c>
      <c r="H42" s="1476">
        <v>130</v>
      </c>
      <c r="I42" s="1476">
        <v>1</v>
      </c>
      <c r="J42" s="1476">
        <v>670</v>
      </c>
      <c r="K42" s="1476">
        <v>488</v>
      </c>
    </row>
    <row r="43" spans="1:11" s="1262" customFormat="1" ht="17.100000000000001" customHeight="1">
      <c r="A43" s="1260" t="s">
        <v>1320</v>
      </c>
      <c r="B43" s="1261"/>
      <c r="C43" s="1261"/>
      <c r="D43" s="1261"/>
      <c r="E43" s="1261"/>
      <c r="F43" s="1261"/>
      <c r="G43" s="1261"/>
      <c r="H43" s="1261"/>
      <c r="I43" s="1261"/>
      <c r="J43" s="1261"/>
      <c r="K43" s="1261"/>
    </row>
    <row r="44" spans="1:11" ht="15" customHeight="1">
      <c r="A44" s="1259" t="s">
        <v>1321</v>
      </c>
    </row>
  </sheetData>
  <mergeCells count="25">
    <mergeCell ref="B25:K25"/>
    <mergeCell ref="J22:K22"/>
    <mergeCell ref="J23:K23"/>
    <mergeCell ref="A2:K2"/>
    <mergeCell ref="A3:K3"/>
    <mergeCell ref="J15:K15"/>
    <mergeCell ref="J16:K16"/>
    <mergeCell ref="J17:K17"/>
    <mergeCell ref="B6:B7"/>
    <mergeCell ref="C6:G6"/>
    <mergeCell ref="J21:K21"/>
    <mergeCell ref="J10:K10"/>
    <mergeCell ref="J11:K11"/>
    <mergeCell ref="J12:K12"/>
    <mergeCell ref="J13:K13"/>
    <mergeCell ref="J14:K14"/>
    <mergeCell ref="J18:K18"/>
    <mergeCell ref="J19:K19"/>
    <mergeCell ref="J20:K20"/>
    <mergeCell ref="A5:A6"/>
    <mergeCell ref="B5:K5"/>
    <mergeCell ref="H6:K6"/>
    <mergeCell ref="J7:K7"/>
    <mergeCell ref="J9:K9"/>
    <mergeCell ref="J8:K8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136" pageOrder="overThenDown" orientation="portrait" r:id="rId1"/>
  <headerFooter scaleWithDoc="0"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"/>
  <sheetViews>
    <sheetView view="pageBreakPreview" zoomScaleNormal="100" zoomScaleSheetLayoutView="100" workbookViewId="0">
      <selection activeCell="A3" sqref="A3:H3"/>
    </sheetView>
  </sheetViews>
  <sheetFormatPr defaultColWidth="8.88671875" defaultRowHeight="16.5"/>
  <cols>
    <col min="1" max="1" width="9.5546875" style="1258" customWidth="1"/>
    <col min="2" max="8" width="10.44140625" style="1258" customWidth="1"/>
    <col min="9" max="26" width="5.77734375" style="396" customWidth="1"/>
    <col min="27" max="16384" width="8.88671875" style="396"/>
  </cols>
  <sheetData>
    <row r="2" spans="1:26" ht="27.75">
      <c r="A2" s="1724" t="s">
        <v>1322</v>
      </c>
      <c r="B2" s="1724"/>
      <c r="C2" s="1724"/>
      <c r="D2" s="1724"/>
      <c r="E2" s="1724"/>
      <c r="F2" s="1724"/>
      <c r="G2" s="1724"/>
      <c r="H2" s="1724"/>
    </row>
    <row r="3" spans="1:26" s="389" customFormat="1" ht="30" customHeight="1">
      <c r="A3" s="2115" t="s">
        <v>439</v>
      </c>
      <c r="B3" s="2115"/>
      <c r="C3" s="2115"/>
      <c r="D3" s="2115"/>
      <c r="E3" s="2115"/>
      <c r="F3" s="2115"/>
      <c r="G3" s="2115"/>
      <c r="H3" s="2115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</row>
    <row r="4" spans="1:26" s="391" customFormat="1" ht="15" customHeight="1" thickBot="1">
      <c r="A4" s="1244" t="s">
        <v>711</v>
      </c>
      <c r="B4" s="1263"/>
      <c r="C4" s="1263"/>
      <c r="D4" s="1263"/>
      <c r="E4" s="1263"/>
      <c r="F4" s="1263"/>
      <c r="G4" s="1263"/>
      <c r="H4" s="1245" t="s">
        <v>374</v>
      </c>
    </row>
    <row r="5" spans="1:26" s="394" customFormat="1" ht="24.95" customHeight="1">
      <c r="A5" s="2124" t="s">
        <v>1536</v>
      </c>
      <c r="B5" s="2122" t="s">
        <v>1534</v>
      </c>
      <c r="C5" s="2123"/>
      <c r="D5" s="2123"/>
      <c r="E5" s="2123"/>
      <c r="F5" s="2123"/>
      <c r="G5" s="2123"/>
      <c r="H5" s="2123"/>
    </row>
    <row r="6" spans="1:26" s="394" customFormat="1" ht="24.95" customHeight="1" thickBot="1">
      <c r="A6" s="2125"/>
      <c r="B6" s="1265" t="s">
        <v>1330</v>
      </c>
      <c r="C6" s="1266" t="s">
        <v>1324</v>
      </c>
      <c r="D6" s="1266" t="s">
        <v>1325</v>
      </c>
      <c r="E6" s="1266" t="s">
        <v>1326</v>
      </c>
      <c r="F6" s="1266" t="s">
        <v>1327</v>
      </c>
      <c r="G6" s="1266" t="s">
        <v>1328</v>
      </c>
      <c r="H6" s="1266" t="s">
        <v>1329</v>
      </c>
    </row>
    <row r="7" spans="1:26" s="394" customFormat="1" ht="24.95" customHeight="1">
      <c r="A7" s="1249">
        <v>2020</v>
      </c>
      <c r="B7" s="1247">
        <f>B8+B9</f>
        <v>19543</v>
      </c>
      <c r="C7" s="1248">
        <f t="shared" ref="C7:H7" si="0">C8+C9</f>
        <v>2435</v>
      </c>
      <c r="D7" s="1248">
        <f t="shared" si="0"/>
        <v>7844</v>
      </c>
      <c r="E7" s="1248">
        <f t="shared" si="0"/>
        <v>2976</v>
      </c>
      <c r="F7" s="1248">
        <f t="shared" si="0"/>
        <v>3982</v>
      </c>
      <c r="G7" s="1248">
        <f t="shared" si="0"/>
        <v>1874</v>
      </c>
      <c r="H7" s="1248">
        <f t="shared" si="0"/>
        <v>432</v>
      </c>
    </row>
    <row r="8" spans="1:26" s="393" customFormat="1" ht="24.95" hidden="1" customHeight="1">
      <c r="A8" s="1246" t="s">
        <v>1314</v>
      </c>
      <c r="B8" s="1247">
        <f>SUM(C8:H8)</f>
        <v>15186</v>
      </c>
      <c r="C8" s="1248">
        <v>1462</v>
      </c>
      <c r="D8" s="1248">
        <v>6407</v>
      </c>
      <c r="E8" s="1248">
        <v>2400</v>
      </c>
      <c r="F8" s="1248">
        <v>3166</v>
      </c>
      <c r="G8" s="1248">
        <v>1412</v>
      </c>
      <c r="H8" s="1248">
        <v>339</v>
      </c>
    </row>
    <row r="9" spans="1:26" s="393" customFormat="1" ht="24.95" hidden="1" customHeight="1">
      <c r="A9" s="1246" t="s">
        <v>1315</v>
      </c>
      <c r="B9" s="1247">
        <f>SUM(C9:H9)</f>
        <v>4357</v>
      </c>
      <c r="C9" s="1248">
        <v>973</v>
      </c>
      <c r="D9" s="1248">
        <v>1437</v>
      </c>
      <c r="E9" s="1248">
        <v>576</v>
      </c>
      <c r="F9" s="1248">
        <v>816</v>
      </c>
      <c r="G9" s="1248">
        <v>462</v>
      </c>
      <c r="H9" s="1248">
        <v>93</v>
      </c>
    </row>
    <row r="10" spans="1:26" s="393" customFormat="1" ht="24.95" customHeight="1">
      <c r="A10" s="1249">
        <v>2021</v>
      </c>
      <c r="B10" s="1247">
        <f>B11+B12</f>
        <v>20049</v>
      </c>
      <c r="C10" s="1248">
        <f t="shared" ref="C10:H10" si="1">C11+C12</f>
        <v>2487</v>
      </c>
      <c r="D10" s="1248">
        <f t="shared" si="1"/>
        <v>8464</v>
      </c>
      <c r="E10" s="1248">
        <f t="shared" si="1"/>
        <v>2749</v>
      </c>
      <c r="F10" s="1248">
        <f t="shared" si="1"/>
        <v>3802</v>
      </c>
      <c r="G10" s="1248">
        <f t="shared" si="1"/>
        <v>2111</v>
      </c>
      <c r="H10" s="1248">
        <f t="shared" si="1"/>
        <v>436</v>
      </c>
    </row>
    <row r="11" spans="1:26" s="393" customFormat="1" ht="24.95" hidden="1" customHeight="1">
      <c r="A11" s="1246" t="s">
        <v>1314</v>
      </c>
      <c r="B11" s="1247">
        <f>SUM(C11:H11)</f>
        <v>15490</v>
      </c>
      <c r="C11" s="1248">
        <v>1437</v>
      </c>
      <c r="D11" s="1248">
        <v>6845</v>
      </c>
      <c r="E11" s="1248">
        <v>2216</v>
      </c>
      <c r="F11" s="1248">
        <v>2975</v>
      </c>
      <c r="G11" s="1248">
        <v>1657</v>
      </c>
      <c r="H11" s="1248">
        <v>360</v>
      </c>
    </row>
    <row r="12" spans="1:26" s="393" customFormat="1" ht="24.95" hidden="1" customHeight="1">
      <c r="A12" s="1246" t="s">
        <v>1315</v>
      </c>
      <c r="B12" s="1247">
        <f>SUM(C12:H12)</f>
        <v>4559</v>
      </c>
      <c r="C12" s="1248">
        <v>1050</v>
      </c>
      <c r="D12" s="1248">
        <v>1619</v>
      </c>
      <c r="E12" s="1248">
        <v>533</v>
      </c>
      <c r="F12" s="1248">
        <v>827</v>
      </c>
      <c r="G12" s="1248">
        <v>454</v>
      </c>
      <c r="H12" s="1248">
        <v>76</v>
      </c>
    </row>
    <row r="13" spans="1:26" s="393" customFormat="1" ht="24.95" customHeight="1">
      <c r="A13" s="1250">
        <v>2022</v>
      </c>
      <c r="B13" s="1251">
        <f>B14+B15</f>
        <v>20365</v>
      </c>
      <c r="C13" s="1252">
        <f t="shared" ref="C13:H13" si="2">C14+C15</f>
        <v>2323</v>
      </c>
      <c r="D13" s="1252">
        <f t="shared" si="2"/>
        <v>8379</v>
      </c>
      <c r="E13" s="1252">
        <f t="shared" si="2"/>
        <v>2845</v>
      </c>
      <c r="F13" s="1252">
        <f t="shared" si="2"/>
        <v>4005</v>
      </c>
      <c r="G13" s="1252">
        <f t="shared" si="2"/>
        <v>2367</v>
      </c>
      <c r="H13" s="1252">
        <f t="shared" si="2"/>
        <v>446</v>
      </c>
    </row>
    <row r="14" spans="1:26" s="1243" customFormat="1" ht="24.95" hidden="1" customHeight="1">
      <c r="A14" s="1253" t="s">
        <v>1316</v>
      </c>
      <c r="B14" s="1251">
        <f>SUM(C14:H14)</f>
        <v>15189</v>
      </c>
      <c r="C14" s="1252">
        <v>1581</v>
      </c>
      <c r="D14" s="1252">
        <v>6436</v>
      </c>
      <c r="E14" s="1252">
        <v>2139</v>
      </c>
      <c r="F14" s="1252">
        <v>2909</v>
      </c>
      <c r="G14" s="1252">
        <v>1779</v>
      </c>
      <c r="H14" s="1252">
        <v>345</v>
      </c>
    </row>
    <row r="15" spans="1:26" s="1243" customFormat="1" ht="24.95" hidden="1" customHeight="1">
      <c r="A15" s="1253" t="s">
        <v>1317</v>
      </c>
      <c r="B15" s="1251">
        <f>SUM(C15:H15)</f>
        <v>5176</v>
      </c>
      <c r="C15" s="1252">
        <v>742</v>
      </c>
      <c r="D15" s="1252">
        <v>1943</v>
      </c>
      <c r="E15" s="1252">
        <v>706</v>
      </c>
      <c r="F15" s="1252">
        <v>1096</v>
      </c>
      <c r="G15" s="1252">
        <v>588</v>
      </c>
      <c r="H15" s="1252">
        <v>101</v>
      </c>
    </row>
    <row r="16" spans="1:26" s="1243" customFormat="1" ht="24.95" customHeight="1">
      <c r="A16" s="1250">
        <v>2023</v>
      </c>
      <c r="B16" s="1251">
        <f>B17+B18</f>
        <v>20402</v>
      </c>
      <c r="C16" s="1252">
        <f t="shared" ref="C16:H16" si="3">C17+C18</f>
        <v>2483</v>
      </c>
      <c r="D16" s="1252">
        <f t="shared" si="3"/>
        <v>8493</v>
      </c>
      <c r="E16" s="1252">
        <f t="shared" si="3"/>
        <v>2861</v>
      </c>
      <c r="F16" s="1252">
        <f t="shared" si="3"/>
        <v>3790</v>
      </c>
      <c r="G16" s="1252">
        <f t="shared" si="3"/>
        <v>2248</v>
      </c>
      <c r="H16" s="1252">
        <f t="shared" si="3"/>
        <v>527</v>
      </c>
    </row>
    <row r="17" spans="1:13" s="441" customFormat="1" ht="24.95" hidden="1" customHeight="1">
      <c r="A17" s="1253" t="s">
        <v>1316</v>
      </c>
      <c r="B17" s="1251">
        <f>SUM(C17:H17)</f>
        <v>15895</v>
      </c>
      <c r="C17" s="1252">
        <v>1758</v>
      </c>
      <c r="D17" s="1252">
        <v>6881</v>
      </c>
      <c r="E17" s="1252">
        <v>2227</v>
      </c>
      <c r="F17" s="1252">
        <v>2890</v>
      </c>
      <c r="G17" s="1252">
        <v>1731</v>
      </c>
      <c r="H17" s="1252">
        <v>408</v>
      </c>
    </row>
    <row r="18" spans="1:13" s="441" customFormat="1" ht="24.95" hidden="1" customHeight="1">
      <c r="A18" s="1253" t="s">
        <v>1317</v>
      </c>
      <c r="B18" s="1251">
        <f>SUM(C18:H18)</f>
        <v>4507</v>
      </c>
      <c r="C18" s="1252">
        <v>725</v>
      </c>
      <c r="D18" s="1252">
        <v>1612</v>
      </c>
      <c r="E18" s="1252">
        <v>634</v>
      </c>
      <c r="F18" s="1252">
        <v>900</v>
      </c>
      <c r="G18" s="1252">
        <v>517</v>
      </c>
      <c r="H18" s="1252">
        <v>119</v>
      </c>
    </row>
    <row r="19" spans="1:13" s="1243" customFormat="1" ht="24.95" customHeight="1">
      <c r="A19" s="1254">
        <v>2024</v>
      </c>
      <c r="B19" s="1255">
        <f>B20+B21</f>
        <v>22248</v>
      </c>
      <c r="C19" s="1256">
        <f t="shared" ref="C19:H19" si="4">C20+C21</f>
        <v>2846</v>
      </c>
      <c r="D19" s="1256">
        <f t="shared" si="4"/>
        <v>8998</v>
      </c>
      <c r="E19" s="1256">
        <f t="shared" si="4"/>
        <v>3179</v>
      </c>
      <c r="F19" s="1256">
        <f t="shared" si="4"/>
        <v>4071</v>
      </c>
      <c r="G19" s="1256">
        <f t="shared" si="4"/>
        <v>2559</v>
      </c>
      <c r="H19" s="1256">
        <f t="shared" si="4"/>
        <v>595</v>
      </c>
    </row>
    <row r="20" spans="1:13" s="441" customFormat="1" ht="24.95" customHeight="1">
      <c r="A20" s="1253" t="s">
        <v>1316</v>
      </c>
      <c r="B20" s="1251">
        <f>SUM(C20:H20)</f>
        <v>17020</v>
      </c>
      <c r="C20" s="1252">
        <v>1906</v>
      </c>
      <c r="D20" s="1252">
        <v>7254</v>
      </c>
      <c r="E20" s="1252">
        <v>2390</v>
      </c>
      <c r="F20" s="1252">
        <v>3049</v>
      </c>
      <c r="G20" s="1252">
        <v>1965</v>
      </c>
      <c r="H20" s="1252">
        <v>456</v>
      </c>
    </row>
    <row r="21" spans="1:13" s="441" customFormat="1" ht="24.95" customHeight="1" thickBot="1">
      <c r="A21" s="1474" t="s">
        <v>1317</v>
      </c>
      <c r="B21" s="1475">
        <f>SUM(C21:H21)</f>
        <v>5228</v>
      </c>
      <c r="C21" s="1476">
        <v>940</v>
      </c>
      <c r="D21" s="1476">
        <v>1744</v>
      </c>
      <c r="E21" s="1476">
        <v>789</v>
      </c>
      <c r="F21" s="1476">
        <v>1022</v>
      </c>
      <c r="G21" s="1476">
        <v>594</v>
      </c>
      <c r="H21" s="1476">
        <v>139</v>
      </c>
    </row>
    <row r="22" spans="1:13" s="441" customFormat="1" ht="21" customHeight="1" thickBot="1">
      <c r="A22" s="1264"/>
      <c r="B22" s="1264"/>
      <c r="C22" s="1264"/>
      <c r="D22" s="1264"/>
      <c r="E22" s="1264"/>
      <c r="F22" s="1264"/>
      <c r="G22" s="1264"/>
      <c r="H22" s="1264"/>
    </row>
    <row r="23" spans="1:13" s="394" customFormat="1" ht="24.95" customHeight="1">
      <c r="A23" s="2124" t="s">
        <v>1536</v>
      </c>
      <c r="B23" s="2122" t="s">
        <v>1535</v>
      </c>
      <c r="C23" s="2123"/>
      <c r="D23" s="2123"/>
      <c r="E23" s="2123"/>
      <c r="F23" s="2123"/>
      <c r="G23" s="1257"/>
      <c r="H23" s="1257"/>
      <c r="I23" s="508"/>
      <c r="J23" s="508"/>
      <c r="K23" s="508"/>
      <c r="L23" s="508"/>
      <c r="M23" s="508"/>
    </row>
    <row r="24" spans="1:13" ht="24.95" customHeight="1" thickBot="1">
      <c r="A24" s="2125"/>
      <c r="B24" s="1265" t="s">
        <v>1331</v>
      </c>
      <c r="C24" s="1265" t="s">
        <v>388</v>
      </c>
      <c r="D24" s="1265" t="s">
        <v>389</v>
      </c>
      <c r="E24" s="1265" t="s">
        <v>390</v>
      </c>
      <c r="F24" s="1266" t="s">
        <v>385</v>
      </c>
    </row>
    <row r="25" spans="1:13" ht="24.95" customHeight="1">
      <c r="A25" s="1249">
        <v>2020</v>
      </c>
      <c r="B25" s="1247">
        <f>B26+B27</f>
        <v>19543</v>
      </c>
      <c r="C25" s="1248">
        <f>C26+C27</f>
        <v>6461</v>
      </c>
      <c r="D25" s="1248">
        <f>D26+D27</f>
        <v>5466</v>
      </c>
      <c r="E25" s="1248">
        <f>E26+E27</f>
        <v>5197</v>
      </c>
      <c r="F25" s="1248">
        <f>F26+F27</f>
        <v>2419</v>
      </c>
    </row>
    <row r="26" spans="1:13" ht="24.95" hidden="1" customHeight="1">
      <c r="A26" s="1246" t="s">
        <v>1314</v>
      </c>
      <c r="B26" s="1247">
        <f t="shared" ref="B26:B30" si="5">SUM(C26:F26)</f>
        <v>15186</v>
      </c>
      <c r="C26" s="1248">
        <f>5051+33</f>
        <v>5084</v>
      </c>
      <c r="D26" s="1248">
        <f>4251+8</f>
        <v>4259</v>
      </c>
      <c r="E26" s="1248">
        <f>3895+27</f>
        <v>3922</v>
      </c>
      <c r="F26" s="1248">
        <f>1917+4</f>
        <v>1921</v>
      </c>
    </row>
    <row r="27" spans="1:13" ht="24.95" hidden="1" customHeight="1">
      <c r="A27" s="1246" t="s">
        <v>1315</v>
      </c>
      <c r="B27" s="1247">
        <f t="shared" si="5"/>
        <v>4357</v>
      </c>
      <c r="C27" s="1248">
        <f>1373+4</f>
        <v>1377</v>
      </c>
      <c r="D27" s="1248">
        <f>1194+13</f>
        <v>1207</v>
      </c>
      <c r="E27" s="1248">
        <f>1274+1</f>
        <v>1275</v>
      </c>
      <c r="F27" s="1248">
        <f>496+2</f>
        <v>498</v>
      </c>
    </row>
    <row r="28" spans="1:13" ht="24.95" customHeight="1">
      <c r="A28" s="1249">
        <v>2021</v>
      </c>
      <c r="B28" s="1247">
        <f>B29+B30</f>
        <v>20049</v>
      </c>
      <c r="C28" s="1248">
        <f>C29+C30</f>
        <v>6475</v>
      </c>
      <c r="D28" s="1248">
        <f>D29+D30</f>
        <v>5601</v>
      </c>
      <c r="E28" s="1248">
        <f>E29+E30</f>
        <v>5640</v>
      </c>
      <c r="F28" s="1248">
        <f>F29+F30</f>
        <v>2333</v>
      </c>
    </row>
    <row r="29" spans="1:13" ht="24.95" hidden="1" customHeight="1">
      <c r="A29" s="1246" t="s">
        <v>1314</v>
      </c>
      <c r="B29" s="1247">
        <f t="shared" si="5"/>
        <v>15490</v>
      </c>
      <c r="C29" s="1248">
        <f>5041+29</f>
        <v>5070</v>
      </c>
      <c r="D29" s="1248">
        <f>4297+11</f>
        <v>4308</v>
      </c>
      <c r="E29" s="1248">
        <f>4291+26</f>
        <v>4317</v>
      </c>
      <c r="F29" s="1248">
        <f>1791+4</f>
        <v>1795</v>
      </c>
    </row>
    <row r="30" spans="1:13" ht="24.95" hidden="1" customHeight="1">
      <c r="A30" s="1246" t="s">
        <v>1315</v>
      </c>
      <c r="B30" s="1247">
        <f t="shared" si="5"/>
        <v>4559</v>
      </c>
      <c r="C30" s="1248">
        <f>1400+5</f>
        <v>1405</v>
      </c>
      <c r="D30" s="1248">
        <f>1282+11</f>
        <v>1293</v>
      </c>
      <c r="E30" s="1248">
        <v>1323</v>
      </c>
      <c r="F30" s="1248">
        <f>532+6</f>
        <v>538</v>
      </c>
    </row>
    <row r="31" spans="1:13" ht="24.95" customHeight="1">
      <c r="A31" s="1250">
        <v>2022</v>
      </c>
      <c r="B31" s="1251">
        <f>B32+B33</f>
        <v>20365</v>
      </c>
      <c r="C31" s="1252">
        <f>C32+C33</f>
        <v>6593</v>
      </c>
      <c r="D31" s="1252">
        <f t="shared" ref="D31:F31" si="6">D32+D33</f>
        <v>5673</v>
      </c>
      <c r="E31" s="1252">
        <f t="shared" si="6"/>
        <v>5701</v>
      </c>
      <c r="F31" s="1252">
        <f t="shared" si="6"/>
        <v>2398</v>
      </c>
    </row>
    <row r="32" spans="1:13" ht="24.95" hidden="1" customHeight="1">
      <c r="A32" s="1253" t="s">
        <v>1316</v>
      </c>
      <c r="B32" s="1251">
        <f t="shared" ref="B32:B33" si="7">SUM(C32:F32)</f>
        <v>15189</v>
      </c>
      <c r="C32" s="1252">
        <f>4988+25</f>
        <v>5013</v>
      </c>
      <c r="D32" s="1252">
        <f>4137+15</f>
        <v>4152</v>
      </c>
      <c r="E32" s="1252">
        <f>4170+31</f>
        <v>4201</v>
      </c>
      <c r="F32" s="1252">
        <f>1820+3</f>
        <v>1823</v>
      </c>
    </row>
    <row r="33" spans="1:6" ht="24.95" hidden="1" customHeight="1">
      <c r="A33" s="1253" t="s">
        <v>1317</v>
      </c>
      <c r="B33" s="1251">
        <f t="shared" si="7"/>
        <v>5176</v>
      </c>
      <c r="C33" s="1252">
        <f>1570+10</f>
        <v>1580</v>
      </c>
      <c r="D33" s="1252">
        <f>1512+9</f>
        <v>1521</v>
      </c>
      <c r="E33" s="1252">
        <f>1494+6</f>
        <v>1500</v>
      </c>
      <c r="F33" s="1252">
        <f>570+5</f>
        <v>575</v>
      </c>
    </row>
    <row r="34" spans="1:6" ht="24.95" customHeight="1">
      <c r="A34" s="1250">
        <v>2023</v>
      </c>
      <c r="B34" s="1251">
        <f>B35+B36</f>
        <v>20402</v>
      </c>
      <c r="C34" s="1252">
        <f t="shared" ref="C34:F34" si="8">C35+C36</f>
        <v>6479</v>
      </c>
      <c r="D34" s="1252">
        <f t="shared" si="8"/>
        <v>5709</v>
      </c>
      <c r="E34" s="1252">
        <f t="shared" si="8"/>
        <v>5747</v>
      </c>
      <c r="F34" s="1252">
        <f t="shared" si="8"/>
        <v>2467</v>
      </c>
    </row>
    <row r="35" spans="1:6" ht="24.95" hidden="1" customHeight="1">
      <c r="A35" s="1253" t="s">
        <v>1316</v>
      </c>
      <c r="B35" s="1251">
        <f t="shared" ref="B35:B36" si="9">SUM(C35:F35)</f>
        <v>15895</v>
      </c>
      <c r="C35" s="1252">
        <v>5119</v>
      </c>
      <c r="D35" s="1252">
        <v>4407</v>
      </c>
      <c r="E35" s="1252">
        <v>4381</v>
      </c>
      <c r="F35" s="1252">
        <v>1988</v>
      </c>
    </row>
    <row r="36" spans="1:6" ht="24.95" hidden="1" customHeight="1">
      <c r="A36" s="1253" t="s">
        <v>1317</v>
      </c>
      <c r="B36" s="1251">
        <f t="shared" si="9"/>
        <v>4507</v>
      </c>
      <c r="C36" s="1252">
        <v>1360</v>
      </c>
      <c r="D36" s="1252">
        <v>1302</v>
      </c>
      <c r="E36" s="1252">
        <v>1366</v>
      </c>
      <c r="F36" s="1252">
        <v>479</v>
      </c>
    </row>
    <row r="37" spans="1:6" ht="24.95" customHeight="1">
      <c r="A37" s="1254">
        <v>2024</v>
      </c>
      <c r="B37" s="1255">
        <f>B38+B39</f>
        <v>22248</v>
      </c>
      <c r="C37" s="1256">
        <f t="shared" ref="C37:F37" si="10">C38+C39</f>
        <v>7121</v>
      </c>
      <c r="D37" s="1256">
        <f t="shared" si="10"/>
        <v>2728</v>
      </c>
      <c r="E37" s="1256">
        <f t="shared" si="10"/>
        <v>6278</v>
      </c>
      <c r="F37" s="1256">
        <f t="shared" si="10"/>
        <v>6121</v>
      </c>
    </row>
    <row r="38" spans="1:6" ht="24.95" customHeight="1">
      <c r="A38" s="1253" t="s">
        <v>1316</v>
      </c>
      <c r="B38" s="1251">
        <f t="shared" ref="B38:B39" si="11">SUM(C38:F38)</f>
        <v>17020</v>
      </c>
      <c r="C38" s="1252">
        <v>5482</v>
      </c>
      <c r="D38" s="1252">
        <v>2159</v>
      </c>
      <c r="E38" s="1252">
        <v>4781</v>
      </c>
      <c r="F38" s="1252">
        <v>4598</v>
      </c>
    </row>
    <row r="39" spans="1:6" ht="24.95" customHeight="1" thickBot="1">
      <c r="A39" s="1474" t="s">
        <v>1317</v>
      </c>
      <c r="B39" s="1475">
        <f t="shared" si="11"/>
        <v>5228</v>
      </c>
      <c r="C39" s="1476">
        <v>1639</v>
      </c>
      <c r="D39" s="1476">
        <v>569</v>
      </c>
      <c r="E39" s="1476">
        <v>1497</v>
      </c>
      <c r="F39" s="1476">
        <v>1523</v>
      </c>
    </row>
    <row r="40" spans="1:6">
      <c r="A40" s="947" t="s">
        <v>1320</v>
      </c>
    </row>
    <row r="41" spans="1:6">
      <c r="A41" s="1259" t="s">
        <v>1323</v>
      </c>
    </row>
  </sheetData>
  <mergeCells count="6">
    <mergeCell ref="B23:F23"/>
    <mergeCell ref="A2:H2"/>
    <mergeCell ref="A3:H3"/>
    <mergeCell ref="A23:A24"/>
    <mergeCell ref="A5:A6"/>
    <mergeCell ref="B5:H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136" pageOrder="overThenDown" orientation="portrait" r:id="rId1"/>
  <headerFooter scaleWithDoc="0"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0"/>
  <sheetViews>
    <sheetView view="pageBreakPreview" zoomScaleSheetLayoutView="100" workbookViewId="0">
      <selection activeCell="S63" sqref="S63"/>
    </sheetView>
  </sheetViews>
  <sheetFormatPr defaultColWidth="8" defaultRowHeight="15.75"/>
  <cols>
    <col min="1" max="1" width="9.77734375" style="66" customWidth="1"/>
    <col min="2" max="3" width="8.109375" style="66" customWidth="1"/>
    <col min="4" max="4" width="9" style="66" customWidth="1"/>
    <col min="5" max="5" width="8.88671875" style="66" customWidth="1"/>
    <col min="6" max="6" width="8.109375" style="66" customWidth="1"/>
    <col min="7" max="7" width="8.21875" style="66" customWidth="1"/>
    <col min="8" max="8" width="8.77734375" style="66" customWidth="1"/>
    <col min="9" max="9" width="8.21875" style="66" customWidth="1"/>
    <col min="10" max="10" width="9.5546875" style="66" customWidth="1"/>
    <col min="11" max="11" width="8.33203125" style="66" customWidth="1"/>
    <col min="12" max="13" width="5.44140625" style="66" customWidth="1"/>
    <col min="14" max="14" width="6" style="66" customWidth="1"/>
    <col min="15" max="16" width="8.77734375" style="66" customWidth="1"/>
    <col min="17" max="18" width="6.77734375" style="66" customWidth="1"/>
    <col min="19" max="19" width="7.77734375" style="66" customWidth="1"/>
    <col min="20" max="20" width="6.77734375" style="66" customWidth="1"/>
    <col min="21" max="16384" width="8" style="57"/>
  </cols>
  <sheetData>
    <row r="1" spans="1:21" s="128" customFormat="1" ht="12.95" customHeight="1">
      <c r="A1" s="1068"/>
      <c r="B1" s="1068"/>
      <c r="C1" s="1068"/>
      <c r="D1" s="1068"/>
      <c r="E1" s="1068"/>
      <c r="F1" s="1068"/>
      <c r="G1" s="1068"/>
      <c r="H1" s="918"/>
      <c r="I1" s="1068"/>
      <c r="J1" s="1068"/>
      <c r="K1" s="918"/>
      <c r="L1" s="918"/>
      <c r="M1" s="918"/>
      <c r="N1" s="1008"/>
      <c r="O1" s="1008"/>
      <c r="P1" s="1008"/>
      <c r="Q1" s="1008"/>
      <c r="R1" s="1008"/>
      <c r="S1" s="918"/>
      <c r="T1" s="1008"/>
    </row>
    <row r="2" spans="1:21" s="31" customFormat="1" ht="30" customHeight="1">
      <c r="A2" s="1924" t="s">
        <v>1346</v>
      </c>
      <c r="B2" s="1924"/>
      <c r="C2" s="1924"/>
      <c r="D2" s="1924"/>
      <c r="E2" s="1924"/>
      <c r="F2" s="1924"/>
      <c r="G2" s="1924"/>
      <c r="H2" s="1924"/>
      <c r="I2" s="1924"/>
      <c r="J2" s="1924" t="s">
        <v>1347</v>
      </c>
      <c r="K2" s="1924"/>
      <c r="L2" s="1924"/>
      <c r="M2" s="1924"/>
      <c r="N2" s="1924"/>
      <c r="O2" s="1924"/>
      <c r="P2" s="1924"/>
      <c r="Q2" s="1924"/>
      <c r="R2" s="1924"/>
      <c r="S2" s="1924"/>
      <c r="T2" s="1924"/>
    </row>
    <row r="3" spans="1:21" s="32" customFormat="1" ht="24.95" customHeight="1">
      <c r="A3" s="2127" t="s">
        <v>363</v>
      </c>
      <c r="B3" s="2127"/>
      <c r="C3" s="2127"/>
      <c r="D3" s="2127"/>
      <c r="E3" s="2127"/>
      <c r="F3" s="2127"/>
      <c r="G3" s="2127"/>
      <c r="H3" s="2127"/>
      <c r="I3" s="2127"/>
      <c r="J3" s="2127" t="s">
        <v>364</v>
      </c>
      <c r="K3" s="2127"/>
      <c r="L3" s="2127"/>
      <c r="M3" s="2127"/>
      <c r="N3" s="2127"/>
      <c r="O3" s="2127"/>
      <c r="P3" s="2127"/>
      <c r="Q3" s="2127"/>
      <c r="R3" s="2127"/>
      <c r="S3" s="2127"/>
      <c r="T3" s="2127"/>
    </row>
    <row r="4" spans="1:21" s="35" customFormat="1" ht="18" customHeight="1" thickBot="1">
      <c r="A4" s="1292" t="s">
        <v>1348</v>
      </c>
      <c r="B4" s="211"/>
      <c r="I4" s="507" t="s">
        <v>384</v>
      </c>
      <c r="J4" s="1292" t="s">
        <v>1348</v>
      </c>
      <c r="K4" s="1292"/>
      <c r="S4" s="2128" t="s">
        <v>383</v>
      </c>
      <c r="T4" s="2128"/>
    </row>
    <row r="5" spans="1:21" s="66" customFormat="1" ht="24.95" customHeight="1">
      <c r="A5" s="202" t="s">
        <v>1349</v>
      </c>
      <c r="B5" s="1855" t="s">
        <v>1363</v>
      </c>
      <c r="C5" s="1836"/>
      <c r="D5" s="1836"/>
      <c r="E5" s="1836"/>
      <c r="F5" s="1836"/>
      <c r="G5" s="1836"/>
      <c r="H5" s="1836"/>
      <c r="I5" s="1836"/>
      <c r="J5" s="203" t="s">
        <v>1349</v>
      </c>
      <c r="K5" s="1855" t="s">
        <v>1364</v>
      </c>
      <c r="L5" s="1836"/>
      <c r="M5" s="1836"/>
      <c r="N5" s="1836"/>
      <c r="O5" s="1836"/>
      <c r="P5" s="1836"/>
      <c r="Q5" s="1836"/>
      <c r="R5" s="1836"/>
      <c r="S5" s="1836"/>
      <c r="T5" s="1836"/>
    </row>
    <row r="6" spans="1:21" s="66" customFormat="1" ht="20.100000000000001" customHeight="1">
      <c r="A6" s="204"/>
      <c r="B6" s="589" t="s">
        <v>1350</v>
      </c>
      <c r="C6" s="1297" t="s">
        <v>1351</v>
      </c>
      <c r="D6" s="589" t="s">
        <v>1352</v>
      </c>
      <c r="E6" s="589" t="s">
        <v>1353</v>
      </c>
      <c r="F6" s="1297" t="s">
        <v>1354</v>
      </c>
      <c r="G6" s="967" t="s">
        <v>1355</v>
      </c>
      <c r="H6" s="589" t="s">
        <v>1356</v>
      </c>
      <c r="I6" s="963" t="s">
        <v>1357</v>
      </c>
      <c r="J6" s="292"/>
      <c r="K6" s="967" t="s">
        <v>1358</v>
      </c>
      <c r="L6" s="1298"/>
      <c r="M6" s="1299"/>
      <c r="N6" s="1297" t="s">
        <v>1351</v>
      </c>
      <c r="O6" s="589" t="s">
        <v>1352</v>
      </c>
      <c r="P6" s="589" t="s">
        <v>1353</v>
      </c>
      <c r="Q6" s="1297" t="s">
        <v>1354</v>
      </c>
      <c r="R6" s="589" t="s">
        <v>1355</v>
      </c>
      <c r="S6" s="968" t="s">
        <v>1356</v>
      </c>
      <c r="T6" s="963" t="s">
        <v>1357</v>
      </c>
    </row>
    <row r="7" spans="1:21" s="66" customFormat="1" ht="20.100000000000001" customHeight="1">
      <c r="A7" s="204"/>
      <c r="B7" s="206"/>
      <c r="C7" s="206"/>
      <c r="D7" s="205" t="s">
        <v>1359</v>
      </c>
      <c r="E7" s="545" t="s">
        <v>1360</v>
      </c>
      <c r="F7" s="206" t="s">
        <v>63</v>
      </c>
      <c r="G7" s="207"/>
      <c r="H7" s="210"/>
      <c r="I7" s="207"/>
      <c r="J7" s="292"/>
      <c r="K7" s="206"/>
      <c r="L7" s="208" t="s">
        <v>940</v>
      </c>
      <c r="M7" s="209" t="s">
        <v>941</v>
      </c>
      <c r="N7" s="206"/>
      <c r="O7" s="205" t="s">
        <v>1359</v>
      </c>
      <c r="P7" s="204" t="s">
        <v>1360</v>
      </c>
      <c r="Q7" s="206" t="s">
        <v>353</v>
      </c>
      <c r="R7" s="206"/>
      <c r="S7" s="293"/>
      <c r="T7" s="207"/>
    </row>
    <row r="8" spans="1:21" s="66" customFormat="1" ht="16.5" customHeight="1">
      <c r="A8" s="1790" t="s">
        <v>1361</v>
      </c>
      <c r="B8" s="934" t="s">
        <v>12</v>
      </c>
      <c r="C8" s="934" t="s">
        <v>531</v>
      </c>
      <c r="D8" s="934" t="s">
        <v>1365</v>
      </c>
      <c r="E8" s="934" t="s">
        <v>355</v>
      </c>
      <c r="F8" s="934" t="s">
        <v>64</v>
      </c>
      <c r="G8" s="944" t="s">
        <v>91</v>
      </c>
      <c r="H8" s="934" t="s">
        <v>354</v>
      </c>
      <c r="I8" s="944" t="s">
        <v>90</v>
      </c>
      <c r="J8" s="1851" t="s">
        <v>1104</v>
      </c>
      <c r="K8" s="934" t="s">
        <v>12</v>
      </c>
      <c r="L8" s="1295" t="s">
        <v>14</v>
      </c>
      <c r="M8" s="1295" t="s">
        <v>23</v>
      </c>
      <c r="N8" s="934" t="s">
        <v>531</v>
      </c>
      <c r="O8" s="934" t="s">
        <v>1365</v>
      </c>
      <c r="P8" s="934" t="s">
        <v>355</v>
      </c>
      <c r="Q8" s="934" t="s">
        <v>64</v>
      </c>
      <c r="R8" s="934" t="s">
        <v>91</v>
      </c>
      <c r="S8" s="1296" t="s">
        <v>88</v>
      </c>
      <c r="T8" s="944" t="s">
        <v>90</v>
      </c>
    </row>
    <row r="9" spans="1:21" s="66" customFormat="1" ht="16.5" thickBot="1">
      <c r="A9" s="1792"/>
      <c r="B9" s="940"/>
      <c r="C9" s="940"/>
      <c r="D9" s="940"/>
      <c r="E9" s="940" t="s">
        <v>65</v>
      </c>
      <c r="F9" s="940"/>
      <c r="G9" s="952"/>
      <c r="H9" s="940" t="s">
        <v>356</v>
      </c>
      <c r="I9" s="952"/>
      <c r="J9" s="1845"/>
      <c r="K9" s="940"/>
      <c r="L9" s="953"/>
      <c r="M9" s="953"/>
      <c r="N9" s="940"/>
      <c r="O9" s="940"/>
      <c r="P9" s="940" t="s">
        <v>65</v>
      </c>
      <c r="Q9" s="940"/>
      <c r="R9" s="940"/>
      <c r="S9" s="953" t="s">
        <v>89</v>
      </c>
      <c r="T9" s="952"/>
    </row>
    <row r="10" spans="1:21" s="38" customFormat="1" ht="20.45" hidden="1" customHeight="1">
      <c r="A10" s="83">
        <v>2016</v>
      </c>
      <c r="B10" s="115">
        <v>157</v>
      </c>
      <c r="C10" s="116">
        <v>4</v>
      </c>
      <c r="D10" s="116">
        <v>20</v>
      </c>
      <c r="E10" s="116">
        <v>3</v>
      </c>
      <c r="F10" s="116">
        <v>72</v>
      </c>
      <c r="G10" s="116">
        <v>54</v>
      </c>
      <c r="H10" s="116">
        <v>1</v>
      </c>
      <c r="I10" s="116">
        <v>3</v>
      </c>
      <c r="J10" s="179">
        <v>2016</v>
      </c>
      <c r="K10" s="115">
        <v>5681</v>
      </c>
      <c r="L10" s="116">
        <v>2961</v>
      </c>
      <c r="M10" s="116">
        <v>2720</v>
      </c>
      <c r="N10" s="116">
        <v>211</v>
      </c>
      <c r="O10" s="116">
        <v>1018</v>
      </c>
      <c r="P10" s="116">
        <v>94</v>
      </c>
      <c r="Q10" s="116">
        <v>3467</v>
      </c>
      <c r="R10" s="220">
        <v>724</v>
      </c>
      <c r="S10" s="550">
        <v>23</v>
      </c>
      <c r="T10" s="116">
        <v>144</v>
      </c>
    </row>
    <row r="11" spans="1:21" s="38" customFormat="1" ht="20.45" hidden="1" customHeight="1">
      <c r="A11" s="83">
        <v>2017</v>
      </c>
      <c r="B11" s="115">
        <v>151</v>
      </c>
      <c r="C11" s="116">
        <v>4</v>
      </c>
      <c r="D11" s="116">
        <v>20</v>
      </c>
      <c r="E11" s="116">
        <v>3</v>
      </c>
      <c r="F11" s="116">
        <v>70</v>
      </c>
      <c r="G11" s="116">
        <v>50</v>
      </c>
      <c r="H11" s="116">
        <v>1</v>
      </c>
      <c r="I11" s="116">
        <v>3</v>
      </c>
      <c r="J11" s="179">
        <v>2017</v>
      </c>
      <c r="K11" s="115">
        <v>5558</v>
      </c>
      <c r="L11" s="116">
        <v>2855</v>
      </c>
      <c r="M11" s="116">
        <v>2703</v>
      </c>
      <c r="N11" s="116">
        <v>214</v>
      </c>
      <c r="O11" s="116">
        <v>1027</v>
      </c>
      <c r="P11" s="116">
        <v>81</v>
      </c>
      <c r="Q11" s="116">
        <v>3343</v>
      </c>
      <c r="R11" s="220">
        <v>690</v>
      </c>
      <c r="S11" s="550">
        <v>22</v>
      </c>
      <c r="T11" s="116">
        <v>181</v>
      </c>
    </row>
    <row r="12" spans="1:21" s="38" customFormat="1" ht="20.45" hidden="1" customHeight="1">
      <c r="A12" s="83">
        <v>2018</v>
      </c>
      <c r="B12" s="115">
        <v>133</v>
      </c>
      <c r="C12" s="116">
        <v>4</v>
      </c>
      <c r="D12" s="116">
        <v>19</v>
      </c>
      <c r="E12" s="116">
        <v>2</v>
      </c>
      <c r="F12" s="116">
        <v>59</v>
      </c>
      <c r="G12" s="116">
        <v>45</v>
      </c>
      <c r="H12" s="116">
        <v>1</v>
      </c>
      <c r="I12" s="116">
        <v>3</v>
      </c>
      <c r="J12" s="179">
        <v>2018</v>
      </c>
      <c r="K12" s="115">
        <v>5206</v>
      </c>
      <c r="L12" s="116">
        <v>2726</v>
      </c>
      <c r="M12" s="116">
        <v>2480</v>
      </c>
      <c r="N12" s="116">
        <v>243</v>
      </c>
      <c r="O12" s="116">
        <v>953</v>
      </c>
      <c r="P12" s="116">
        <v>68</v>
      </c>
      <c r="Q12" s="116">
        <v>3095</v>
      </c>
      <c r="R12" s="116">
        <v>639</v>
      </c>
      <c r="S12" s="550">
        <v>19</v>
      </c>
      <c r="T12" s="116">
        <v>189</v>
      </c>
    </row>
    <row r="13" spans="1:21" s="38" customFormat="1" ht="20.45" customHeight="1">
      <c r="A13" s="83">
        <v>2019</v>
      </c>
      <c r="B13" s="115">
        <v>124</v>
      </c>
      <c r="C13" s="116">
        <v>8</v>
      </c>
      <c r="D13" s="116">
        <v>19</v>
      </c>
      <c r="E13" s="116">
        <v>2</v>
      </c>
      <c r="F13" s="116">
        <v>53</v>
      </c>
      <c r="G13" s="116">
        <v>37</v>
      </c>
      <c r="H13" s="116">
        <v>1</v>
      </c>
      <c r="I13" s="116">
        <v>4</v>
      </c>
      <c r="J13" s="179">
        <v>2019</v>
      </c>
      <c r="K13" s="115">
        <v>4992</v>
      </c>
      <c r="L13" s="116">
        <v>2621</v>
      </c>
      <c r="M13" s="116">
        <v>2371</v>
      </c>
      <c r="N13" s="116">
        <v>272</v>
      </c>
      <c r="O13" s="116">
        <v>979</v>
      </c>
      <c r="P13" s="116">
        <v>72</v>
      </c>
      <c r="Q13" s="116">
        <v>2820</v>
      </c>
      <c r="R13" s="116">
        <v>550</v>
      </c>
      <c r="S13" s="550">
        <v>19</v>
      </c>
      <c r="T13" s="116">
        <v>280</v>
      </c>
    </row>
    <row r="14" spans="1:21" s="38" customFormat="1" ht="20.45" customHeight="1">
      <c r="A14" s="83">
        <v>2020</v>
      </c>
      <c r="B14" s="115">
        <v>123</v>
      </c>
      <c r="C14" s="116">
        <v>12</v>
      </c>
      <c r="D14" s="116">
        <v>19</v>
      </c>
      <c r="E14" s="116">
        <v>2</v>
      </c>
      <c r="F14" s="116">
        <v>50</v>
      </c>
      <c r="G14" s="116">
        <v>35</v>
      </c>
      <c r="H14" s="116">
        <v>1</v>
      </c>
      <c r="I14" s="116">
        <v>4</v>
      </c>
      <c r="J14" s="179">
        <v>2020</v>
      </c>
      <c r="K14" s="115">
        <v>4757</v>
      </c>
      <c r="L14" s="116">
        <v>2465</v>
      </c>
      <c r="M14" s="116">
        <v>2292</v>
      </c>
      <c r="N14" s="116">
        <v>444</v>
      </c>
      <c r="O14" s="116">
        <v>913</v>
      </c>
      <c r="P14" s="116">
        <v>56</v>
      </c>
      <c r="Q14" s="116">
        <v>2573</v>
      </c>
      <c r="R14" s="116">
        <v>466</v>
      </c>
      <c r="S14" s="550">
        <v>20</v>
      </c>
      <c r="T14" s="116">
        <v>285</v>
      </c>
    </row>
    <row r="15" spans="1:21" s="38" customFormat="1" ht="20.45" customHeight="1">
      <c r="A15" s="83">
        <v>2021</v>
      </c>
      <c r="B15" s="115">
        <v>115</v>
      </c>
      <c r="C15" s="116">
        <v>17</v>
      </c>
      <c r="D15" s="116">
        <v>18</v>
      </c>
      <c r="E15" s="116">
        <v>2</v>
      </c>
      <c r="F15" s="116">
        <v>44</v>
      </c>
      <c r="G15" s="116">
        <v>28</v>
      </c>
      <c r="H15" s="116">
        <v>1</v>
      </c>
      <c r="I15" s="116">
        <v>5</v>
      </c>
      <c r="J15" s="179">
        <v>2021</v>
      </c>
      <c r="K15" s="115">
        <v>4705</v>
      </c>
      <c r="L15" s="116">
        <v>2420</v>
      </c>
      <c r="M15" s="116">
        <v>2285</v>
      </c>
      <c r="N15" s="116">
        <v>696</v>
      </c>
      <c r="O15" s="116">
        <v>887</v>
      </c>
      <c r="P15" s="116">
        <v>49</v>
      </c>
      <c r="Q15" s="116">
        <v>2352</v>
      </c>
      <c r="R15" s="116">
        <v>369</v>
      </c>
      <c r="S15" s="550">
        <v>15</v>
      </c>
      <c r="T15" s="116">
        <v>337</v>
      </c>
      <c r="U15" s="148"/>
    </row>
    <row r="16" spans="1:21" s="38" customFormat="1" ht="20.45" customHeight="1">
      <c r="A16" s="83">
        <v>2022</v>
      </c>
      <c r="B16" s="115">
        <v>108</v>
      </c>
      <c r="C16" s="116">
        <v>17</v>
      </c>
      <c r="D16" s="116">
        <v>17</v>
      </c>
      <c r="E16" s="116">
        <v>2</v>
      </c>
      <c r="F16" s="116">
        <v>42</v>
      </c>
      <c r="G16" s="116">
        <v>23</v>
      </c>
      <c r="H16" s="116">
        <v>1</v>
      </c>
      <c r="I16" s="116">
        <v>6</v>
      </c>
      <c r="J16" s="179">
        <v>2022</v>
      </c>
      <c r="K16" s="115">
        <v>4373</v>
      </c>
      <c r="L16" s="116">
        <v>2271</v>
      </c>
      <c r="M16" s="116">
        <v>2102</v>
      </c>
      <c r="N16" s="116">
        <v>720</v>
      </c>
      <c r="O16" s="116">
        <v>801</v>
      </c>
      <c r="P16" s="116">
        <v>36</v>
      </c>
      <c r="Q16" s="116">
        <v>2064</v>
      </c>
      <c r="R16" s="116">
        <v>374</v>
      </c>
      <c r="S16" s="116">
        <v>13</v>
      </c>
      <c r="T16" s="116">
        <v>365</v>
      </c>
      <c r="U16" s="148"/>
    </row>
    <row r="17" spans="1:21" s="36" customFormat="1" ht="20.45" hidden="1" customHeight="1">
      <c r="A17" s="142" t="s">
        <v>447</v>
      </c>
      <c r="B17" s="115">
        <v>7</v>
      </c>
      <c r="C17" s="414">
        <v>1</v>
      </c>
      <c r="D17" s="415">
        <v>2</v>
      </c>
      <c r="E17" s="415">
        <v>0</v>
      </c>
      <c r="F17" s="414">
        <v>4</v>
      </c>
      <c r="G17" s="414">
        <v>0</v>
      </c>
      <c r="H17" s="123">
        <v>0</v>
      </c>
      <c r="I17" s="123">
        <v>0</v>
      </c>
      <c r="J17" s="384" t="s">
        <v>447</v>
      </c>
      <c r="K17" s="551">
        <v>366</v>
      </c>
      <c r="L17" s="116">
        <v>196</v>
      </c>
      <c r="M17" s="116">
        <v>170</v>
      </c>
      <c r="N17" s="414">
        <v>54</v>
      </c>
      <c r="O17" s="414">
        <v>132</v>
      </c>
      <c r="P17" s="123">
        <v>0</v>
      </c>
      <c r="Q17" s="414">
        <v>180</v>
      </c>
      <c r="R17" s="418">
        <v>0</v>
      </c>
      <c r="S17" s="123">
        <v>0</v>
      </c>
      <c r="T17" s="123">
        <v>0</v>
      </c>
    </row>
    <row r="18" spans="1:21" s="36" customFormat="1" ht="20.45" hidden="1" customHeight="1">
      <c r="A18" s="139" t="s">
        <v>448</v>
      </c>
      <c r="B18" s="115">
        <v>0</v>
      </c>
      <c r="C18" s="123">
        <v>0</v>
      </c>
      <c r="D18" s="123">
        <v>0</v>
      </c>
      <c r="E18" s="416">
        <v>0</v>
      </c>
      <c r="F18" s="123">
        <v>0</v>
      </c>
      <c r="G18" s="91">
        <v>0</v>
      </c>
      <c r="H18" s="123">
        <v>0</v>
      </c>
      <c r="I18" s="123">
        <v>0</v>
      </c>
      <c r="J18" s="385" t="s">
        <v>448</v>
      </c>
      <c r="K18" s="551">
        <v>0</v>
      </c>
      <c r="L18" s="116">
        <v>0</v>
      </c>
      <c r="M18" s="116">
        <v>0</v>
      </c>
      <c r="N18" s="91">
        <v>0</v>
      </c>
      <c r="O18" s="91">
        <v>0</v>
      </c>
      <c r="P18" s="414">
        <v>0</v>
      </c>
      <c r="Q18" s="91">
        <v>0</v>
      </c>
      <c r="R18" s="123">
        <v>0</v>
      </c>
      <c r="S18" s="123">
        <v>0</v>
      </c>
      <c r="T18" s="123">
        <v>0</v>
      </c>
      <c r="U18" s="68"/>
    </row>
    <row r="19" spans="1:21" s="36" customFormat="1" ht="20.45" hidden="1" customHeight="1">
      <c r="A19" s="139" t="s">
        <v>449</v>
      </c>
      <c r="B19" s="115">
        <v>0</v>
      </c>
      <c r="C19" s="123">
        <v>0</v>
      </c>
      <c r="D19" s="123">
        <v>0</v>
      </c>
      <c r="E19" s="416">
        <v>0</v>
      </c>
      <c r="F19" s="123">
        <v>0</v>
      </c>
      <c r="G19" s="91">
        <v>0</v>
      </c>
      <c r="H19" s="123">
        <v>0</v>
      </c>
      <c r="I19" s="123">
        <v>0</v>
      </c>
      <c r="J19" s="385" t="s">
        <v>449</v>
      </c>
      <c r="K19" s="551">
        <v>0</v>
      </c>
      <c r="L19" s="116">
        <v>0</v>
      </c>
      <c r="M19" s="116">
        <v>0</v>
      </c>
      <c r="N19" s="91">
        <v>0</v>
      </c>
      <c r="O19" s="91">
        <v>0</v>
      </c>
      <c r="P19" s="414">
        <v>0</v>
      </c>
      <c r="Q19" s="91">
        <v>0</v>
      </c>
      <c r="R19" s="123">
        <v>0</v>
      </c>
      <c r="S19" s="123">
        <v>0</v>
      </c>
      <c r="T19" s="123">
        <v>0</v>
      </c>
    </row>
    <row r="20" spans="1:21" s="36" customFormat="1" ht="20.45" hidden="1" customHeight="1">
      <c r="A20" s="139" t="s">
        <v>450</v>
      </c>
      <c r="B20" s="115">
        <v>3</v>
      </c>
      <c r="C20" s="123">
        <v>0</v>
      </c>
      <c r="D20" s="415">
        <v>1</v>
      </c>
      <c r="E20" s="415">
        <v>0</v>
      </c>
      <c r="F20" s="414">
        <v>2</v>
      </c>
      <c r="G20" s="91">
        <v>0</v>
      </c>
      <c r="H20" s="123">
        <v>0</v>
      </c>
      <c r="I20" s="123">
        <v>0</v>
      </c>
      <c r="J20" s="385" t="s">
        <v>450</v>
      </c>
      <c r="K20" s="551">
        <v>143</v>
      </c>
      <c r="L20" s="116">
        <v>75</v>
      </c>
      <c r="M20" s="116">
        <v>68</v>
      </c>
      <c r="N20" s="91">
        <v>0</v>
      </c>
      <c r="O20" s="414">
        <v>48</v>
      </c>
      <c r="P20" s="123">
        <v>0</v>
      </c>
      <c r="Q20" s="414">
        <v>95</v>
      </c>
      <c r="R20" s="123">
        <v>0</v>
      </c>
      <c r="S20" s="123">
        <v>0</v>
      </c>
      <c r="T20" s="123">
        <v>0</v>
      </c>
    </row>
    <row r="21" spans="1:21" s="36" customFormat="1" ht="20.45" hidden="1" customHeight="1">
      <c r="A21" s="139" t="s">
        <v>451</v>
      </c>
      <c r="B21" s="115">
        <v>1</v>
      </c>
      <c r="C21" s="123">
        <v>0</v>
      </c>
      <c r="D21" s="123">
        <v>0</v>
      </c>
      <c r="E21" s="415">
        <v>1</v>
      </c>
      <c r="F21" s="123">
        <v>0</v>
      </c>
      <c r="G21" s="123">
        <v>0</v>
      </c>
      <c r="H21" s="123">
        <v>0</v>
      </c>
      <c r="I21" s="123">
        <v>0</v>
      </c>
      <c r="J21" s="385" t="s">
        <v>451</v>
      </c>
      <c r="K21" s="551">
        <v>7</v>
      </c>
      <c r="L21" s="116">
        <v>4</v>
      </c>
      <c r="M21" s="116">
        <v>3</v>
      </c>
      <c r="N21" s="91">
        <v>0</v>
      </c>
      <c r="O21" s="123">
        <v>0</v>
      </c>
      <c r="P21" s="418">
        <v>7</v>
      </c>
      <c r="Q21" s="123">
        <v>0</v>
      </c>
      <c r="R21" s="123">
        <v>0</v>
      </c>
      <c r="S21" s="123">
        <v>0</v>
      </c>
      <c r="T21" s="123">
        <v>0</v>
      </c>
    </row>
    <row r="22" spans="1:21" s="36" customFormat="1" ht="20.45" hidden="1" customHeight="1">
      <c r="A22" s="139" t="s">
        <v>452</v>
      </c>
      <c r="B22" s="115">
        <v>1</v>
      </c>
      <c r="C22" s="123">
        <v>0</v>
      </c>
      <c r="D22" s="415">
        <v>1</v>
      </c>
      <c r="E22" s="417">
        <v>0</v>
      </c>
      <c r="F22" s="123">
        <v>0</v>
      </c>
      <c r="G22" s="123">
        <v>0</v>
      </c>
      <c r="H22" s="123">
        <v>0</v>
      </c>
      <c r="I22" s="123">
        <v>0</v>
      </c>
      <c r="J22" s="385" t="s">
        <v>452</v>
      </c>
      <c r="K22" s="551">
        <v>8</v>
      </c>
      <c r="L22" s="116">
        <v>3</v>
      </c>
      <c r="M22" s="116">
        <v>5</v>
      </c>
      <c r="N22" s="91">
        <v>0</v>
      </c>
      <c r="O22" s="414">
        <v>8</v>
      </c>
      <c r="P22" s="123">
        <v>0</v>
      </c>
      <c r="Q22" s="414">
        <v>0</v>
      </c>
      <c r="R22" s="123">
        <v>0</v>
      </c>
      <c r="S22" s="123">
        <v>0</v>
      </c>
      <c r="T22" s="123">
        <v>0</v>
      </c>
    </row>
    <row r="23" spans="1:21" s="36" customFormat="1" ht="20.45" hidden="1" customHeight="1">
      <c r="A23" s="139" t="s">
        <v>453</v>
      </c>
      <c r="B23" s="115">
        <v>2</v>
      </c>
      <c r="C23" s="414">
        <v>1</v>
      </c>
      <c r="D23" s="123">
        <v>0</v>
      </c>
      <c r="E23" s="417">
        <v>0</v>
      </c>
      <c r="F23" s="123">
        <v>0</v>
      </c>
      <c r="G23" s="123">
        <v>0</v>
      </c>
      <c r="H23" s="123">
        <v>0</v>
      </c>
      <c r="I23" s="414">
        <v>1</v>
      </c>
      <c r="J23" s="385" t="s">
        <v>453</v>
      </c>
      <c r="K23" s="551">
        <v>86</v>
      </c>
      <c r="L23" s="116">
        <v>54</v>
      </c>
      <c r="M23" s="116">
        <v>32</v>
      </c>
      <c r="N23" s="414">
        <v>17</v>
      </c>
      <c r="O23" s="123">
        <v>0</v>
      </c>
      <c r="P23" s="123">
        <v>0</v>
      </c>
      <c r="Q23" s="123">
        <v>0</v>
      </c>
      <c r="R23" s="123">
        <v>0</v>
      </c>
      <c r="S23" s="123">
        <v>0</v>
      </c>
      <c r="T23" s="414">
        <v>69</v>
      </c>
    </row>
    <row r="24" spans="1:21" s="36" customFormat="1" ht="20.45" hidden="1" customHeight="1">
      <c r="A24" s="139" t="s">
        <v>454</v>
      </c>
      <c r="B24" s="115">
        <v>1</v>
      </c>
      <c r="C24" s="123">
        <v>0</v>
      </c>
      <c r="D24" s="123">
        <v>0</v>
      </c>
      <c r="E24" s="417">
        <v>0</v>
      </c>
      <c r="F24" s="123">
        <v>0</v>
      </c>
      <c r="G24" s="414">
        <v>1</v>
      </c>
      <c r="H24" s="123">
        <v>0</v>
      </c>
      <c r="I24" s="123">
        <v>0</v>
      </c>
      <c r="J24" s="385" t="s">
        <v>454</v>
      </c>
      <c r="K24" s="551">
        <v>13</v>
      </c>
      <c r="L24" s="116">
        <v>3</v>
      </c>
      <c r="M24" s="116">
        <v>10</v>
      </c>
      <c r="N24" s="123">
        <v>0</v>
      </c>
      <c r="O24" s="123">
        <v>0</v>
      </c>
      <c r="P24" s="123">
        <v>0</v>
      </c>
      <c r="Q24" s="418">
        <v>0</v>
      </c>
      <c r="R24" s="414">
        <v>13</v>
      </c>
      <c r="S24" s="123">
        <v>0</v>
      </c>
      <c r="T24" s="123">
        <v>0</v>
      </c>
    </row>
    <row r="25" spans="1:21" s="36" customFormat="1" ht="20.45" hidden="1" customHeight="1">
      <c r="A25" s="139" t="s">
        <v>455</v>
      </c>
      <c r="B25" s="115">
        <v>11</v>
      </c>
      <c r="C25" s="123">
        <v>3</v>
      </c>
      <c r="D25" s="415">
        <v>2</v>
      </c>
      <c r="E25" s="417">
        <v>0</v>
      </c>
      <c r="F25" s="414">
        <v>2</v>
      </c>
      <c r="G25" s="414">
        <v>2</v>
      </c>
      <c r="H25" s="123">
        <v>0</v>
      </c>
      <c r="I25" s="123">
        <v>2</v>
      </c>
      <c r="J25" s="385" t="s">
        <v>455</v>
      </c>
      <c r="K25" s="551">
        <v>520</v>
      </c>
      <c r="L25" s="116">
        <v>277</v>
      </c>
      <c r="M25" s="116">
        <v>243</v>
      </c>
      <c r="N25" s="123">
        <v>161</v>
      </c>
      <c r="O25" s="414">
        <v>95</v>
      </c>
      <c r="P25" s="123">
        <v>0</v>
      </c>
      <c r="Q25" s="414">
        <v>86</v>
      </c>
      <c r="R25" s="414">
        <v>36</v>
      </c>
      <c r="S25" s="123">
        <v>0</v>
      </c>
      <c r="T25" s="123">
        <v>142</v>
      </c>
    </row>
    <row r="26" spans="1:21" s="36" customFormat="1" ht="20.45" hidden="1" customHeight="1">
      <c r="A26" s="139" t="s">
        <v>456</v>
      </c>
      <c r="B26" s="115">
        <v>0</v>
      </c>
      <c r="C26" s="123">
        <v>0</v>
      </c>
      <c r="D26" s="123">
        <v>0</v>
      </c>
      <c r="E26" s="417">
        <v>0</v>
      </c>
      <c r="F26" s="418">
        <v>0</v>
      </c>
      <c r="G26" s="123">
        <v>0</v>
      </c>
      <c r="H26" s="123">
        <v>0</v>
      </c>
      <c r="I26" s="123">
        <v>0</v>
      </c>
      <c r="J26" s="385" t="s">
        <v>456</v>
      </c>
      <c r="K26" s="551">
        <v>0</v>
      </c>
      <c r="L26" s="116">
        <v>0</v>
      </c>
      <c r="M26" s="116">
        <v>0</v>
      </c>
      <c r="N26" s="91">
        <v>0</v>
      </c>
      <c r="O26" s="91">
        <v>0</v>
      </c>
      <c r="P26" s="91">
        <v>0</v>
      </c>
      <c r="Q26" s="414">
        <v>0</v>
      </c>
      <c r="R26" s="123">
        <v>0</v>
      </c>
      <c r="S26" s="123">
        <v>0</v>
      </c>
      <c r="T26" s="123">
        <v>0</v>
      </c>
    </row>
    <row r="27" spans="1:21" s="36" customFormat="1" ht="20.45" hidden="1" customHeight="1">
      <c r="A27" s="139" t="s">
        <v>457</v>
      </c>
      <c r="B27" s="115">
        <v>0</v>
      </c>
      <c r="C27" s="414">
        <v>0</v>
      </c>
      <c r="D27" s="91">
        <v>0</v>
      </c>
      <c r="E27" s="415">
        <v>0</v>
      </c>
      <c r="F27" s="91">
        <v>0</v>
      </c>
      <c r="G27" s="91">
        <v>0</v>
      </c>
      <c r="H27" s="91">
        <v>0</v>
      </c>
      <c r="I27" s="91">
        <v>0</v>
      </c>
      <c r="J27" s="385" t="s">
        <v>457</v>
      </c>
      <c r="K27" s="551">
        <v>0</v>
      </c>
      <c r="L27" s="116">
        <v>0</v>
      </c>
      <c r="M27" s="116">
        <v>0</v>
      </c>
      <c r="N27" s="414">
        <v>0</v>
      </c>
      <c r="O27" s="91">
        <v>0</v>
      </c>
      <c r="P27" s="91">
        <v>0</v>
      </c>
      <c r="Q27" s="91">
        <v>0</v>
      </c>
      <c r="R27" s="123">
        <v>0</v>
      </c>
      <c r="S27" s="123">
        <v>0</v>
      </c>
      <c r="T27" s="123">
        <v>0</v>
      </c>
    </row>
    <row r="28" spans="1:21" s="36" customFormat="1" ht="20.45" hidden="1" customHeight="1">
      <c r="A28" s="139" t="s">
        <v>458</v>
      </c>
      <c r="B28" s="115">
        <v>16</v>
      </c>
      <c r="C28" s="123">
        <v>1</v>
      </c>
      <c r="D28" s="415">
        <v>1</v>
      </c>
      <c r="E28" s="414">
        <v>1</v>
      </c>
      <c r="F28" s="414">
        <v>7</v>
      </c>
      <c r="G28" s="414">
        <v>6</v>
      </c>
      <c r="H28" s="419">
        <v>0</v>
      </c>
      <c r="I28" s="91">
        <v>0</v>
      </c>
      <c r="J28" s="385" t="s">
        <v>458</v>
      </c>
      <c r="K28" s="551">
        <v>457</v>
      </c>
      <c r="L28" s="116">
        <v>236</v>
      </c>
      <c r="M28" s="116">
        <v>221</v>
      </c>
      <c r="N28" s="123">
        <v>11</v>
      </c>
      <c r="O28" s="414">
        <v>36</v>
      </c>
      <c r="P28" s="414">
        <v>29</v>
      </c>
      <c r="Q28" s="414">
        <v>288</v>
      </c>
      <c r="R28" s="414">
        <v>93</v>
      </c>
      <c r="S28" s="421">
        <v>0</v>
      </c>
      <c r="T28" s="123">
        <v>0</v>
      </c>
    </row>
    <row r="29" spans="1:21" s="36" customFormat="1" ht="20.45" hidden="1" customHeight="1">
      <c r="A29" s="139" t="s">
        <v>459</v>
      </c>
      <c r="B29" s="115">
        <v>3</v>
      </c>
      <c r="C29" s="123">
        <v>0</v>
      </c>
      <c r="D29" s="415">
        <v>1</v>
      </c>
      <c r="E29" s="415">
        <v>0</v>
      </c>
      <c r="F29" s="414">
        <v>1</v>
      </c>
      <c r="G29" s="123">
        <v>0</v>
      </c>
      <c r="H29" s="123">
        <v>1</v>
      </c>
      <c r="I29" s="91">
        <v>0</v>
      </c>
      <c r="J29" s="385" t="s">
        <v>459</v>
      </c>
      <c r="K29" s="551">
        <v>115</v>
      </c>
      <c r="L29" s="116">
        <v>64</v>
      </c>
      <c r="M29" s="116">
        <v>51</v>
      </c>
      <c r="N29" s="123">
        <v>0</v>
      </c>
      <c r="O29" s="414">
        <v>30</v>
      </c>
      <c r="P29" s="123">
        <v>0</v>
      </c>
      <c r="Q29" s="414">
        <v>72</v>
      </c>
      <c r="R29" s="123">
        <v>0</v>
      </c>
      <c r="S29" s="123">
        <v>13</v>
      </c>
      <c r="T29" s="123">
        <v>0</v>
      </c>
    </row>
    <row r="30" spans="1:21" s="36" customFormat="1" ht="20.45" hidden="1" customHeight="1">
      <c r="A30" s="139" t="s">
        <v>460</v>
      </c>
      <c r="B30" s="115">
        <v>8</v>
      </c>
      <c r="C30" s="414">
        <v>1</v>
      </c>
      <c r="D30" s="123">
        <v>0</v>
      </c>
      <c r="E30" s="420">
        <v>0</v>
      </c>
      <c r="F30" s="414">
        <v>4</v>
      </c>
      <c r="G30" s="420">
        <v>2</v>
      </c>
      <c r="H30" s="91">
        <v>0</v>
      </c>
      <c r="I30" s="123">
        <v>1</v>
      </c>
      <c r="J30" s="385" t="s">
        <v>460</v>
      </c>
      <c r="K30" s="551">
        <v>316</v>
      </c>
      <c r="L30" s="116">
        <v>181</v>
      </c>
      <c r="M30" s="116">
        <v>135</v>
      </c>
      <c r="N30" s="418">
        <v>46</v>
      </c>
      <c r="O30" s="123">
        <v>0</v>
      </c>
      <c r="P30" s="123">
        <v>0</v>
      </c>
      <c r="Q30" s="418">
        <v>239</v>
      </c>
      <c r="R30" s="416">
        <v>9</v>
      </c>
      <c r="S30" s="123">
        <v>0</v>
      </c>
      <c r="T30" s="123">
        <v>22</v>
      </c>
    </row>
    <row r="31" spans="1:21" s="36" customFormat="1" ht="20.45" hidden="1" customHeight="1">
      <c r="A31" s="139" t="s">
        <v>461</v>
      </c>
      <c r="B31" s="115">
        <v>6</v>
      </c>
      <c r="C31" s="123">
        <v>0</v>
      </c>
      <c r="D31" s="123">
        <v>0</v>
      </c>
      <c r="E31" s="420">
        <v>0</v>
      </c>
      <c r="F31" s="414">
        <v>4</v>
      </c>
      <c r="G31" s="414">
        <v>2</v>
      </c>
      <c r="H31" s="91">
        <v>0</v>
      </c>
      <c r="I31" s="91">
        <v>0</v>
      </c>
      <c r="J31" s="385" t="s">
        <v>461</v>
      </c>
      <c r="K31" s="551">
        <v>240</v>
      </c>
      <c r="L31" s="116">
        <v>123</v>
      </c>
      <c r="M31" s="116">
        <v>117</v>
      </c>
      <c r="N31" s="123">
        <v>0</v>
      </c>
      <c r="O31" s="123">
        <v>0</v>
      </c>
      <c r="P31" s="123">
        <v>0</v>
      </c>
      <c r="Q31" s="418">
        <v>155</v>
      </c>
      <c r="R31" s="418">
        <v>85</v>
      </c>
      <c r="S31" s="123">
        <v>0</v>
      </c>
      <c r="T31" s="123">
        <v>0</v>
      </c>
    </row>
    <row r="32" spans="1:21" s="36" customFormat="1" ht="20.45" hidden="1" customHeight="1">
      <c r="A32" s="139" t="s">
        <v>462</v>
      </c>
      <c r="B32" s="115">
        <v>2</v>
      </c>
      <c r="C32" s="123">
        <v>0</v>
      </c>
      <c r="D32" s="415">
        <v>1</v>
      </c>
      <c r="E32" s="415">
        <v>0</v>
      </c>
      <c r="F32" s="414">
        <v>1</v>
      </c>
      <c r="G32" s="91">
        <v>0</v>
      </c>
      <c r="H32" s="91">
        <v>0</v>
      </c>
      <c r="I32" s="91">
        <v>0</v>
      </c>
      <c r="J32" s="385" t="s">
        <v>462</v>
      </c>
      <c r="K32" s="551">
        <v>78</v>
      </c>
      <c r="L32" s="116">
        <v>38</v>
      </c>
      <c r="M32" s="116">
        <v>40</v>
      </c>
      <c r="N32" s="123">
        <v>16</v>
      </c>
      <c r="O32" s="414">
        <v>62</v>
      </c>
      <c r="P32" s="123">
        <v>0</v>
      </c>
      <c r="Q32" s="414">
        <v>0</v>
      </c>
      <c r="R32" s="123"/>
      <c r="S32" s="123">
        <v>0</v>
      </c>
      <c r="T32" s="123">
        <v>0</v>
      </c>
    </row>
    <row r="33" spans="1:21" s="36" customFormat="1" ht="20.45" hidden="1" customHeight="1">
      <c r="A33" s="139" t="s">
        <v>463</v>
      </c>
      <c r="B33" s="115">
        <v>6</v>
      </c>
      <c r="C33" s="123">
        <v>3</v>
      </c>
      <c r="D33" s="123">
        <v>0</v>
      </c>
      <c r="E33" s="420">
        <v>0</v>
      </c>
      <c r="F33" s="414">
        <v>2</v>
      </c>
      <c r="G33" s="414">
        <v>1</v>
      </c>
      <c r="H33" s="91">
        <v>0</v>
      </c>
      <c r="I33" s="91">
        <v>0</v>
      </c>
      <c r="J33" s="385" t="s">
        <v>463</v>
      </c>
      <c r="K33" s="551">
        <v>261</v>
      </c>
      <c r="L33" s="116">
        <v>131</v>
      </c>
      <c r="M33" s="116">
        <v>130</v>
      </c>
      <c r="N33" s="123">
        <v>152</v>
      </c>
      <c r="O33" s="123">
        <v>17</v>
      </c>
      <c r="P33" s="123">
        <v>0</v>
      </c>
      <c r="Q33" s="414">
        <v>78</v>
      </c>
      <c r="R33" s="414">
        <v>14</v>
      </c>
      <c r="S33" s="123">
        <v>0</v>
      </c>
      <c r="T33" s="123">
        <v>0</v>
      </c>
    </row>
    <row r="34" spans="1:21" s="36" customFormat="1" ht="20.45" hidden="1" customHeight="1">
      <c r="A34" s="139" t="s">
        <v>464</v>
      </c>
      <c r="B34" s="115">
        <v>7</v>
      </c>
      <c r="C34" s="123">
        <v>2</v>
      </c>
      <c r="D34" s="415">
        <v>2</v>
      </c>
      <c r="E34" s="415">
        <v>0</v>
      </c>
      <c r="F34" s="414">
        <v>3</v>
      </c>
      <c r="G34" s="414">
        <v>0</v>
      </c>
      <c r="H34" s="91">
        <v>0</v>
      </c>
      <c r="I34" s="91">
        <v>0</v>
      </c>
      <c r="J34" s="385" t="s">
        <v>464</v>
      </c>
      <c r="K34" s="551">
        <v>276</v>
      </c>
      <c r="L34" s="116">
        <v>123</v>
      </c>
      <c r="M34" s="116">
        <v>153</v>
      </c>
      <c r="N34" s="123">
        <v>58</v>
      </c>
      <c r="O34" s="414">
        <v>84</v>
      </c>
      <c r="P34" s="123">
        <v>0</v>
      </c>
      <c r="Q34" s="414">
        <v>134</v>
      </c>
      <c r="R34" s="414"/>
      <c r="S34" s="123">
        <v>0</v>
      </c>
      <c r="T34" s="123">
        <v>0</v>
      </c>
    </row>
    <row r="35" spans="1:21" s="36" customFormat="1" ht="20.45" hidden="1" customHeight="1">
      <c r="A35" s="139" t="s">
        <v>465</v>
      </c>
      <c r="B35" s="115">
        <v>11</v>
      </c>
      <c r="C35" s="123">
        <v>0</v>
      </c>
      <c r="D35" s="415">
        <v>2</v>
      </c>
      <c r="E35" s="415">
        <v>0</v>
      </c>
      <c r="F35" s="414">
        <v>4</v>
      </c>
      <c r="G35" s="414">
        <v>5</v>
      </c>
      <c r="H35" s="91">
        <v>0</v>
      </c>
      <c r="I35" s="91">
        <v>0</v>
      </c>
      <c r="J35" s="385" t="s">
        <v>465</v>
      </c>
      <c r="K35" s="551">
        <v>354</v>
      </c>
      <c r="L35" s="116">
        <v>167</v>
      </c>
      <c r="M35" s="116">
        <v>187</v>
      </c>
      <c r="N35" s="123"/>
      <c r="O35" s="414">
        <v>105</v>
      </c>
      <c r="P35" s="123">
        <v>0</v>
      </c>
      <c r="Q35" s="414">
        <v>183</v>
      </c>
      <c r="R35" s="414">
        <v>66</v>
      </c>
      <c r="S35" s="123">
        <v>0</v>
      </c>
      <c r="T35" s="123">
        <v>0</v>
      </c>
    </row>
    <row r="36" spans="1:21" s="36" customFormat="1" ht="20.45" hidden="1" customHeight="1">
      <c r="A36" s="139" t="s">
        <v>466</v>
      </c>
      <c r="B36" s="115">
        <v>15</v>
      </c>
      <c r="C36" s="123">
        <v>3</v>
      </c>
      <c r="D36" s="415">
        <v>2</v>
      </c>
      <c r="E36" s="415">
        <v>0</v>
      </c>
      <c r="F36" s="414">
        <v>5</v>
      </c>
      <c r="G36" s="414">
        <v>4</v>
      </c>
      <c r="H36" s="91">
        <v>0</v>
      </c>
      <c r="I36" s="420">
        <v>1</v>
      </c>
      <c r="J36" s="385" t="s">
        <v>466</v>
      </c>
      <c r="K36" s="551">
        <v>749</v>
      </c>
      <c r="L36" s="116">
        <v>403</v>
      </c>
      <c r="M36" s="116">
        <v>346</v>
      </c>
      <c r="N36" s="123">
        <v>114</v>
      </c>
      <c r="O36" s="414">
        <v>138</v>
      </c>
      <c r="P36" s="123">
        <v>0</v>
      </c>
      <c r="Q36" s="414">
        <v>405</v>
      </c>
      <c r="R36" s="414">
        <v>58</v>
      </c>
      <c r="S36" s="123">
        <v>0</v>
      </c>
      <c r="T36" s="420">
        <v>34</v>
      </c>
    </row>
    <row r="37" spans="1:21" s="36" customFormat="1" ht="20.45" hidden="1" customHeight="1" thickBot="1">
      <c r="A37" s="386" t="s">
        <v>467</v>
      </c>
      <c r="B37" s="547">
        <v>8</v>
      </c>
      <c r="C37" s="548">
        <v>2</v>
      </c>
      <c r="D37" s="544">
        <v>2</v>
      </c>
      <c r="E37" s="544">
        <v>0</v>
      </c>
      <c r="F37" s="546">
        <v>3</v>
      </c>
      <c r="G37" s="548">
        <v>0</v>
      </c>
      <c r="H37" s="549">
        <v>0</v>
      </c>
      <c r="I37" s="548">
        <v>1</v>
      </c>
      <c r="J37" s="387" t="s">
        <v>467</v>
      </c>
      <c r="K37" s="552">
        <v>384</v>
      </c>
      <c r="L37" s="553">
        <v>193</v>
      </c>
      <c r="M37" s="553">
        <v>191</v>
      </c>
      <c r="N37" s="548">
        <v>91</v>
      </c>
      <c r="O37" s="546">
        <v>46</v>
      </c>
      <c r="P37" s="548">
        <v>0</v>
      </c>
      <c r="Q37" s="546">
        <v>149</v>
      </c>
      <c r="R37" s="548">
        <v>0</v>
      </c>
      <c r="S37" s="548">
        <v>0</v>
      </c>
      <c r="T37" s="548">
        <v>98</v>
      </c>
    </row>
    <row r="38" spans="1:21" s="36" customFormat="1" ht="20.45" customHeight="1">
      <c r="A38" s="83">
        <v>2023</v>
      </c>
      <c r="B38" s="115">
        <f>SUM(B39:B59)</f>
        <v>104</v>
      </c>
      <c r="C38" s="116">
        <f>SUM(C39:C59)</f>
        <v>19</v>
      </c>
      <c r="D38" s="116">
        <f t="shared" ref="D38:I38" si="0">SUM(D39:D59)</f>
        <v>16</v>
      </c>
      <c r="E38" s="116">
        <f t="shared" si="0"/>
        <v>1</v>
      </c>
      <c r="F38" s="116">
        <f t="shared" si="0"/>
        <v>39</v>
      </c>
      <c r="G38" s="116">
        <f t="shared" si="0"/>
        <v>22</v>
      </c>
      <c r="H38" s="116">
        <f t="shared" si="0"/>
        <v>1</v>
      </c>
      <c r="I38" s="116">
        <f t="shared" si="0"/>
        <v>6</v>
      </c>
      <c r="J38" s="179">
        <v>2023</v>
      </c>
      <c r="K38" s="115">
        <f>SUM(K39:K59)</f>
        <v>3992</v>
      </c>
      <c r="L38" s="116">
        <f>SUM(L39:L59)</f>
        <v>2069</v>
      </c>
      <c r="M38" s="116">
        <f t="shared" ref="M38:S38" si="1">SUM(M39:M59)</f>
        <v>1923</v>
      </c>
      <c r="N38" s="116">
        <f t="shared" si="1"/>
        <v>839</v>
      </c>
      <c r="O38" s="116">
        <f t="shared" si="1"/>
        <v>603</v>
      </c>
      <c r="P38" s="116">
        <f t="shared" si="1"/>
        <v>27</v>
      </c>
      <c r="Q38" s="116">
        <f t="shared" si="1"/>
        <v>1830</v>
      </c>
      <c r="R38" s="116">
        <f t="shared" si="1"/>
        <v>309</v>
      </c>
      <c r="S38" s="116">
        <f t="shared" si="1"/>
        <v>17</v>
      </c>
      <c r="T38" s="116">
        <f>SUM(T39:T59)</f>
        <v>367</v>
      </c>
      <c r="U38" s="1124"/>
    </row>
    <row r="39" spans="1:21" s="36" customFormat="1" ht="20.45" hidden="1" customHeight="1">
      <c r="A39" s="530" t="s">
        <v>468</v>
      </c>
      <c r="B39" s="115">
        <f t="shared" ref="B39:B59" si="2">SUM(C39:I39)</f>
        <v>6</v>
      </c>
      <c r="C39" s="414">
        <v>1</v>
      </c>
      <c r="D39" s="415">
        <v>1</v>
      </c>
      <c r="E39" s="417">
        <v>0</v>
      </c>
      <c r="F39" s="414">
        <v>4</v>
      </c>
      <c r="G39" s="418">
        <v>0</v>
      </c>
      <c r="H39" s="123">
        <v>0</v>
      </c>
      <c r="I39" s="123">
        <v>0</v>
      </c>
      <c r="J39" s="530" t="s">
        <v>468</v>
      </c>
      <c r="K39" s="551">
        <f>SUM(L39:M39)</f>
        <v>298</v>
      </c>
      <c r="L39" s="116">
        <v>160</v>
      </c>
      <c r="M39" s="116">
        <v>138</v>
      </c>
      <c r="N39" s="414">
        <v>59</v>
      </c>
      <c r="O39" s="414">
        <v>58</v>
      </c>
      <c r="P39" s="123">
        <v>0</v>
      </c>
      <c r="Q39" s="414">
        <v>181</v>
      </c>
      <c r="R39" s="418">
        <v>0</v>
      </c>
      <c r="S39" s="123">
        <v>0</v>
      </c>
      <c r="T39" s="123">
        <v>0</v>
      </c>
    </row>
    <row r="40" spans="1:21" s="36" customFormat="1" ht="20.45" hidden="1" customHeight="1">
      <c r="A40" s="530" t="s">
        <v>469</v>
      </c>
      <c r="B40" s="115">
        <f t="shared" si="2"/>
        <v>0</v>
      </c>
      <c r="C40" s="123">
        <v>0</v>
      </c>
      <c r="D40" s="123">
        <v>0</v>
      </c>
      <c r="E40" s="123">
        <v>0</v>
      </c>
      <c r="F40" s="123">
        <v>0</v>
      </c>
      <c r="G40" s="418">
        <v>0</v>
      </c>
      <c r="H40" s="123">
        <v>0</v>
      </c>
      <c r="I40" s="123">
        <v>0</v>
      </c>
      <c r="J40" s="530" t="s">
        <v>469</v>
      </c>
      <c r="K40" s="551">
        <f t="shared" ref="K40:K46" si="3">SUM(L40:M40)</f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68"/>
    </row>
    <row r="41" spans="1:21" s="36" customFormat="1" ht="20.45" hidden="1" customHeight="1">
      <c r="A41" s="530" t="s">
        <v>470</v>
      </c>
      <c r="B41" s="115">
        <f t="shared" si="2"/>
        <v>0</v>
      </c>
      <c r="C41" s="123">
        <v>0</v>
      </c>
      <c r="D41" s="123">
        <v>0</v>
      </c>
      <c r="E41" s="123">
        <v>0</v>
      </c>
      <c r="F41" s="123">
        <v>0</v>
      </c>
      <c r="G41" s="418">
        <v>0</v>
      </c>
      <c r="H41" s="123">
        <v>0</v>
      </c>
      <c r="I41" s="123">
        <v>0</v>
      </c>
      <c r="J41" s="530" t="s">
        <v>470</v>
      </c>
      <c r="K41" s="551">
        <f t="shared" si="3"/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</row>
    <row r="42" spans="1:21" s="36" customFormat="1" ht="20.45" hidden="1" customHeight="1">
      <c r="A42" s="530" t="s">
        <v>471</v>
      </c>
      <c r="B42" s="115">
        <f t="shared" si="2"/>
        <v>1</v>
      </c>
      <c r="C42" s="123">
        <v>1</v>
      </c>
      <c r="D42" s="415"/>
      <c r="E42" s="415"/>
      <c r="F42" s="414"/>
      <c r="G42" s="418">
        <v>0</v>
      </c>
      <c r="H42" s="123">
        <v>0</v>
      </c>
      <c r="I42" s="123">
        <v>0</v>
      </c>
      <c r="J42" s="530" t="s">
        <v>471</v>
      </c>
      <c r="K42" s="551">
        <f t="shared" si="3"/>
        <v>86</v>
      </c>
      <c r="L42" s="116">
        <v>43</v>
      </c>
      <c r="M42" s="116">
        <v>43</v>
      </c>
      <c r="N42" s="91">
        <v>86</v>
      </c>
      <c r="O42" s="414">
        <v>0</v>
      </c>
      <c r="P42" s="414">
        <v>0</v>
      </c>
      <c r="Q42" s="414">
        <v>0</v>
      </c>
      <c r="R42" s="414">
        <v>0</v>
      </c>
      <c r="S42" s="414">
        <v>0</v>
      </c>
      <c r="T42" s="414">
        <v>0</v>
      </c>
    </row>
    <row r="43" spans="1:21" s="36" customFormat="1" ht="20.45" hidden="1" customHeight="1">
      <c r="A43" s="530" t="s">
        <v>472</v>
      </c>
      <c r="B43" s="115">
        <f t="shared" si="2"/>
        <v>0</v>
      </c>
      <c r="C43" s="123">
        <v>0</v>
      </c>
      <c r="D43" s="123">
        <v>0</v>
      </c>
      <c r="E43" s="123">
        <v>0</v>
      </c>
      <c r="F43" s="123">
        <v>0</v>
      </c>
      <c r="G43" s="418">
        <v>0</v>
      </c>
      <c r="H43" s="123">
        <v>0</v>
      </c>
      <c r="I43" s="123">
        <v>0</v>
      </c>
      <c r="J43" s="530" t="s">
        <v>472</v>
      </c>
      <c r="K43" s="551">
        <f t="shared" si="3"/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</row>
    <row r="44" spans="1:21" s="36" customFormat="1" ht="20.45" hidden="1" customHeight="1">
      <c r="A44" s="530" t="s">
        <v>473</v>
      </c>
      <c r="B44" s="115">
        <f t="shared" si="2"/>
        <v>1</v>
      </c>
      <c r="C44" s="123">
        <v>0</v>
      </c>
      <c r="D44" s="415">
        <v>1</v>
      </c>
      <c r="E44" s="417">
        <v>0</v>
      </c>
      <c r="F44" s="123">
        <v>0</v>
      </c>
      <c r="G44" s="418">
        <v>0</v>
      </c>
      <c r="H44" s="123">
        <v>0</v>
      </c>
      <c r="I44" s="123">
        <v>0</v>
      </c>
      <c r="J44" s="530" t="s">
        <v>473</v>
      </c>
      <c r="K44" s="551">
        <f t="shared" si="3"/>
        <v>10</v>
      </c>
      <c r="L44" s="116">
        <v>2</v>
      </c>
      <c r="M44" s="116">
        <v>8</v>
      </c>
      <c r="N44" s="91">
        <v>0</v>
      </c>
      <c r="O44" s="414">
        <v>10</v>
      </c>
      <c r="P44" s="123">
        <v>0</v>
      </c>
      <c r="Q44" s="123">
        <v>0</v>
      </c>
      <c r="R44" s="123">
        <v>0</v>
      </c>
      <c r="S44" s="123">
        <v>0</v>
      </c>
      <c r="T44" s="123"/>
    </row>
    <row r="45" spans="1:21" s="36" customFormat="1" ht="20.45" hidden="1" customHeight="1">
      <c r="A45" s="530" t="s">
        <v>474</v>
      </c>
      <c r="B45" s="115">
        <f t="shared" si="2"/>
        <v>2</v>
      </c>
      <c r="C45" s="414">
        <v>1</v>
      </c>
      <c r="D45" s="123">
        <v>0</v>
      </c>
      <c r="E45" s="417">
        <v>0</v>
      </c>
      <c r="F45" s="123">
        <v>0</v>
      </c>
      <c r="G45" s="123">
        <v>0</v>
      </c>
      <c r="H45" s="123">
        <v>0</v>
      </c>
      <c r="I45" s="414">
        <v>1</v>
      </c>
      <c r="J45" s="530" t="s">
        <v>474</v>
      </c>
      <c r="K45" s="551">
        <f t="shared" si="3"/>
        <v>83</v>
      </c>
      <c r="L45" s="116">
        <v>49</v>
      </c>
      <c r="M45" s="116">
        <v>34</v>
      </c>
      <c r="N45" s="414">
        <v>14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414">
        <v>69</v>
      </c>
    </row>
    <row r="46" spans="1:21" s="36" customFormat="1" ht="20.45" hidden="1" customHeight="1">
      <c r="A46" s="530" t="s">
        <v>475</v>
      </c>
      <c r="B46" s="115">
        <f t="shared" si="2"/>
        <v>1</v>
      </c>
      <c r="C46" s="123">
        <v>0</v>
      </c>
      <c r="D46" s="123">
        <v>0</v>
      </c>
      <c r="E46" s="123">
        <v>0</v>
      </c>
      <c r="F46" s="123">
        <v>0</v>
      </c>
      <c r="G46" s="414">
        <v>1</v>
      </c>
      <c r="H46" s="123">
        <v>0</v>
      </c>
      <c r="I46" s="123">
        <v>0</v>
      </c>
      <c r="J46" s="530" t="s">
        <v>475</v>
      </c>
      <c r="K46" s="551">
        <f t="shared" si="3"/>
        <v>19</v>
      </c>
      <c r="L46" s="116">
        <v>9</v>
      </c>
      <c r="M46" s="116">
        <v>10</v>
      </c>
      <c r="N46" s="123">
        <v>0</v>
      </c>
      <c r="O46" s="123">
        <v>0</v>
      </c>
      <c r="P46" s="123">
        <v>0</v>
      </c>
      <c r="Q46" s="418"/>
      <c r="R46" s="414">
        <v>19</v>
      </c>
      <c r="S46" s="123">
        <v>0</v>
      </c>
      <c r="T46" s="123"/>
    </row>
    <row r="47" spans="1:21" s="36" customFormat="1" ht="20.45" hidden="1" customHeight="1">
      <c r="A47" s="530" t="s">
        <v>476</v>
      </c>
      <c r="B47" s="115">
        <f t="shared" si="2"/>
        <v>11</v>
      </c>
      <c r="C47" s="123">
        <v>3</v>
      </c>
      <c r="D47" s="415">
        <v>2</v>
      </c>
      <c r="E47" s="417">
        <v>0</v>
      </c>
      <c r="F47" s="414">
        <v>2</v>
      </c>
      <c r="G47" s="414">
        <v>2</v>
      </c>
      <c r="H47" s="123">
        <v>0</v>
      </c>
      <c r="I47" s="123">
        <v>2</v>
      </c>
      <c r="J47" s="530" t="s">
        <v>476</v>
      </c>
      <c r="K47" s="551">
        <f>SUM(L47:M47)</f>
        <v>499</v>
      </c>
      <c r="L47" s="116">
        <v>273</v>
      </c>
      <c r="M47" s="116">
        <v>226</v>
      </c>
      <c r="N47" s="123">
        <v>158</v>
      </c>
      <c r="O47" s="414">
        <v>74</v>
      </c>
      <c r="P47" s="123">
        <v>0</v>
      </c>
      <c r="Q47" s="414">
        <v>91</v>
      </c>
      <c r="R47" s="414">
        <v>33</v>
      </c>
      <c r="S47" s="123">
        <v>0</v>
      </c>
      <c r="T47" s="123">
        <v>143</v>
      </c>
    </row>
    <row r="48" spans="1:21" s="36" customFormat="1" ht="20.45" hidden="1" customHeight="1">
      <c r="A48" s="530" t="s">
        <v>477</v>
      </c>
      <c r="B48" s="115">
        <f t="shared" si="2"/>
        <v>0</v>
      </c>
      <c r="C48" s="123">
        <v>0</v>
      </c>
      <c r="D48" s="123">
        <v>0</v>
      </c>
      <c r="E48" s="123">
        <v>0</v>
      </c>
      <c r="F48" s="123">
        <v>0</v>
      </c>
      <c r="G48" s="123">
        <v>0</v>
      </c>
      <c r="H48" s="123">
        <v>0</v>
      </c>
      <c r="I48" s="123">
        <v>0</v>
      </c>
      <c r="J48" s="530" t="s">
        <v>477</v>
      </c>
      <c r="K48" s="551">
        <f t="shared" ref="K48:K59" si="4">SUM(L48:M48)</f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</row>
    <row r="49" spans="1:21" s="36" customFormat="1" ht="20.45" hidden="1" customHeight="1">
      <c r="A49" s="530" t="s">
        <v>478</v>
      </c>
      <c r="B49" s="115">
        <f t="shared" si="2"/>
        <v>0</v>
      </c>
      <c r="C49" s="414">
        <v>0</v>
      </c>
      <c r="D49" s="414">
        <v>0</v>
      </c>
      <c r="E49" s="414">
        <v>0</v>
      </c>
      <c r="F49" s="414">
        <v>0</v>
      </c>
      <c r="G49" s="414">
        <v>0</v>
      </c>
      <c r="H49" s="123">
        <v>0</v>
      </c>
      <c r="I49" s="414">
        <v>0</v>
      </c>
      <c r="J49" s="530" t="s">
        <v>478</v>
      </c>
      <c r="K49" s="551">
        <f t="shared" si="4"/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</row>
    <row r="50" spans="1:21" s="36" customFormat="1" ht="20.45" hidden="1" customHeight="1">
      <c r="A50" s="530" t="s">
        <v>479</v>
      </c>
      <c r="B50" s="115">
        <f t="shared" si="2"/>
        <v>16</v>
      </c>
      <c r="C50" s="123">
        <v>1</v>
      </c>
      <c r="D50" s="415">
        <v>1</v>
      </c>
      <c r="E50" s="414">
        <v>1</v>
      </c>
      <c r="F50" s="414">
        <v>7</v>
      </c>
      <c r="G50" s="414">
        <v>6</v>
      </c>
      <c r="H50" s="123">
        <v>0</v>
      </c>
      <c r="I50" s="91">
        <v>0</v>
      </c>
      <c r="J50" s="530" t="s">
        <v>479</v>
      </c>
      <c r="K50" s="551">
        <f t="shared" si="4"/>
        <v>421</v>
      </c>
      <c r="L50" s="116">
        <v>218</v>
      </c>
      <c r="M50" s="116">
        <v>203</v>
      </c>
      <c r="N50" s="123">
        <v>15</v>
      </c>
      <c r="O50" s="414">
        <v>37</v>
      </c>
      <c r="P50" s="414">
        <v>27</v>
      </c>
      <c r="Q50" s="414">
        <v>249</v>
      </c>
      <c r="R50" s="414">
        <v>93</v>
      </c>
      <c r="S50" s="123">
        <v>0</v>
      </c>
      <c r="T50" s="123">
        <v>0</v>
      </c>
    </row>
    <row r="51" spans="1:21" s="36" customFormat="1" ht="20.45" hidden="1" customHeight="1">
      <c r="A51" s="530" t="s">
        <v>480</v>
      </c>
      <c r="B51" s="115">
        <f t="shared" si="2"/>
        <v>3</v>
      </c>
      <c r="C51" s="123">
        <v>0</v>
      </c>
      <c r="D51" s="415">
        <v>1</v>
      </c>
      <c r="E51" s="415">
        <v>0</v>
      </c>
      <c r="F51" s="414">
        <v>1</v>
      </c>
      <c r="G51" s="123">
        <v>0</v>
      </c>
      <c r="H51" s="123">
        <v>1</v>
      </c>
      <c r="I51" s="91">
        <v>0</v>
      </c>
      <c r="J51" s="530" t="s">
        <v>480</v>
      </c>
      <c r="K51" s="551">
        <f t="shared" si="4"/>
        <v>122</v>
      </c>
      <c r="L51" s="116">
        <v>60</v>
      </c>
      <c r="M51" s="116">
        <v>62</v>
      </c>
      <c r="N51" s="123">
        <v>0</v>
      </c>
      <c r="O51" s="414">
        <v>29</v>
      </c>
      <c r="P51" s="123">
        <v>0</v>
      </c>
      <c r="Q51" s="414">
        <v>76</v>
      </c>
      <c r="R51" s="123">
        <v>0</v>
      </c>
      <c r="S51" s="123">
        <v>17</v>
      </c>
      <c r="T51" s="123">
        <v>0</v>
      </c>
    </row>
    <row r="52" spans="1:21" s="36" customFormat="1" ht="20.45" hidden="1" customHeight="1">
      <c r="A52" s="530" t="s">
        <v>481</v>
      </c>
      <c r="B52" s="115">
        <f t="shared" si="2"/>
        <v>8</v>
      </c>
      <c r="C52" s="414">
        <v>1</v>
      </c>
      <c r="D52" s="123">
        <v>0</v>
      </c>
      <c r="E52" s="415">
        <v>0</v>
      </c>
      <c r="F52" s="414">
        <v>5</v>
      </c>
      <c r="G52" s="420">
        <v>1</v>
      </c>
      <c r="H52" s="91">
        <v>0</v>
      </c>
      <c r="I52" s="123">
        <v>1</v>
      </c>
      <c r="J52" s="530" t="s">
        <v>481</v>
      </c>
      <c r="K52" s="551">
        <f t="shared" si="4"/>
        <v>328</v>
      </c>
      <c r="L52" s="116">
        <v>188</v>
      </c>
      <c r="M52" s="116">
        <v>140</v>
      </c>
      <c r="N52" s="418">
        <v>48</v>
      </c>
      <c r="O52" s="123">
        <v>0</v>
      </c>
      <c r="P52" s="123">
        <v>0</v>
      </c>
      <c r="Q52" s="418">
        <v>251</v>
      </c>
      <c r="R52" s="416">
        <v>2</v>
      </c>
      <c r="S52" s="123">
        <v>0</v>
      </c>
      <c r="T52" s="123">
        <v>27</v>
      </c>
    </row>
    <row r="53" spans="1:21" s="36" customFormat="1" ht="20.45" hidden="1" customHeight="1">
      <c r="A53" s="530" t="s">
        <v>482</v>
      </c>
      <c r="B53" s="115">
        <f t="shared" si="2"/>
        <v>5</v>
      </c>
      <c r="C53" s="123">
        <v>0</v>
      </c>
      <c r="D53" s="123">
        <v>0</v>
      </c>
      <c r="E53" s="415">
        <v>0</v>
      </c>
      <c r="F53" s="414">
        <v>3</v>
      </c>
      <c r="G53" s="414">
        <v>2</v>
      </c>
      <c r="H53" s="91">
        <v>0</v>
      </c>
      <c r="I53" s="91">
        <v>0</v>
      </c>
      <c r="J53" s="530" t="s">
        <v>482</v>
      </c>
      <c r="K53" s="551">
        <f t="shared" si="4"/>
        <v>147</v>
      </c>
      <c r="L53" s="116">
        <v>76</v>
      </c>
      <c r="M53" s="116">
        <v>71</v>
      </c>
      <c r="N53" s="123">
        <v>0</v>
      </c>
      <c r="O53" s="123">
        <v>0</v>
      </c>
      <c r="P53" s="123">
        <v>0</v>
      </c>
      <c r="Q53" s="418">
        <v>118</v>
      </c>
      <c r="R53" s="418">
        <v>29</v>
      </c>
      <c r="S53" s="123"/>
      <c r="T53" s="123"/>
    </row>
    <row r="54" spans="1:21" s="36" customFormat="1" ht="20.45" hidden="1" customHeight="1">
      <c r="A54" s="530" t="s">
        <v>483</v>
      </c>
      <c r="B54" s="115">
        <f t="shared" si="2"/>
        <v>1</v>
      </c>
      <c r="C54" s="123">
        <v>0</v>
      </c>
      <c r="D54" s="415">
        <v>1</v>
      </c>
      <c r="E54" s="415">
        <v>0</v>
      </c>
      <c r="F54" s="414"/>
      <c r="G54" s="91"/>
      <c r="H54" s="91">
        <v>0</v>
      </c>
      <c r="I54" s="91">
        <v>0</v>
      </c>
      <c r="J54" s="530" t="s">
        <v>483</v>
      </c>
      <c r="K54" s="551">
        <f t="shared" si="4"/>
        <v>41</v>
      </c>
      <c r="L54" s="116">
        <v>19</v>
      </c>
      <c r="M54" s="116">
        <v>22</v>
      </c>
      <c r="N54" s="123">
        <v>0</v>
      </c>
      <c r="O54" s="414">
        <v>41</v>
      </c>
      <c r="P54" s="123">
        <v>0</v>
      </c>
      <c r="Q54" s="123">
        <v>0</v>
      </c>
      <c r="R54" s="123">
        <v>0</v>
      </c>
      <c r="S54" s="123">
        <v>0</v>
      </c>
      <c r="T54" s="123">
        <v>0</v>
      </c>
    </row>
    <row r="55" spans="1:21" s="36" customFormat="1" ht="20.45" hidden="1" customHeight="1">
      <c r="A55" s="530" t="s">
        <v>484</v>
      </c>
      <c r="B55" s="115">
        <f t="shared" si="2"/>
        <v>6</v>
      </c>
      <c r="C55" s="123">
        <v>3</v>
      </c>
      <c r="D55" s="123">
        <v>0</v>
      </c>
      <c r="E55" s="415">
        <v>0</v>
      </c>
      <c r="F55" s="414">
        <v>2</v>
      </c>
      <c r="G55" s="414">
        <v>1</v>
      </c>
      <c r="H55" s="91">
        <v>0</v>
      </c>
      <c r="I55" s="91">
        <v>0</v>
      </c>
      <c r="J55" s="530" t="s">
        <v>484</v>
      </c>
      <c r="K55" s="551">
        <f t="shared" si="4"/>
        <v>232</v>
      </c>
      <c r="L55" s="116">
        <v>108</v>
      </c>
      <c r="M55" s="116">
        <v>124</v>
      </c>
      <c r="N55" s="123">
        <v>149</v>
      </c>
      <c r="O55" s="123">
        <v>0</v>
      </c>
      <c r="P55" s="123">
        <v>0</v>
      </c>
      <c r="Q55" s="414">
        <v>70</v>
      </c>
      <c r="R55" s="414">
        <v>13</v>
      </c>
      <c r="S55" s="123">
        <v>0</v>
      </c>
      <c r="T55" s="123">
        <v>0</v>
      </c>
    </row>
    <row r="56" spans="1:21" s="36" customFormat="1" ht="20.45" hidden="1" customHeight="1">
      <c r="A56" s="530" t="s">
        <v>485</v>
      </c>
      <c r="B56" s="115">
        <f t="shared" si="2"/>
        <v>9</v>
      </c>
      <c r="C56" s="123">
        <v>3</v>
      </c>
      <c r="D56" s="415">
        <v>3</v>
      </c>
      <c r="E56" s="415">
        <v>0</v>
      </c>
      <c r="F56" s="414">
        <v>3</v>
      </c>
      <c r="G56" s="414"/>
      <c r="H56" s="91">
        <v>0</v>
      </c>
      <c r="I56" s="91">
        <v>0</v>
      </c>
      <c r="J56" s="530" t="s">
        <v>485</v>
      </c>
      <c r="K56" s="551">
        <f t="shared" si="4"/>
        <v>289</v>
      </c>
      <c r="L56" s="116">
        <v>129</v>
      </c>
      <c r="M56" s="116">
        <v>160</v>
      </c>
      <c r="N56" s="123">
        <v>96</v>
      </c>
      <c r="O56" s="414">
        <v>81</v>
      </c>
      <c r="P56" s="123">
        <v>0</v>
      </c>
      <c r="Q56" s="414">
        <v>112</v>
      </c>
      <c r="R56" s="414">
        <v>0</v>
      </c>
      <c r="S56" s="123">
        <v>0</v>
      </c>
      <c r="T56" s="123">
        <v>0</v>
      </c>
    </row>
    <row r="57" spans="1:21" s="36" customFormat="1" ht="20.45" hidden="1" customHeight="1">
      <c r="A57" s="530" t="s">
        <v>486</v>
      </c>
      <c r="B57" s="115">
        <f t="shared" si="2"/>
        <v>11</v>
      </c>
      <c r="C57" s="123">
        <v>0</v>
      </c>
      <c r="D57" s="415">
        <v>2</v>
      </c>
      <c r="E57" s="415">
        <v>0</v>
      </c>
      <c r="F57" s="414">
        <v>4</v>
      </c>
      <c r="G57" s="414">
        <v>5</v>
      </c>
      <c r="H57" s="91">
        <v>0</v>
      </c>
      <c r="I57" s="91">
        <v>0</v>
      </c>
      <c r="J57" s="530" t="s">
        <v>486</v>
      </c>
      <c r="K57" s="551">
        <f t="shared" si="4"/>
        <v>340</v>
      </c>
      <c r="L57" s="116">
        <v>168</v>
      </c>
      <c r="M57" s="116">
        <v>172</v>
      </c>
      <c r="N57" s="123">
        <v>0</v>
      </c>
      <c r="O57" s="414">
        <v>99</v>
      </c>
      <c r="P57" s="123">
        <v>0</v>
      </c>
      <c r="Q57" s="414">
        <v>174</v>
      </c>
      <c r="R57" s="414">
        <v>67</v>
      </c>
      <c r="S57" s="123">
        <v>0</v>
      </c>
      <c r="T57" s="123">
        <v>0</v>
      </c>
    </row>
    <row r="58" spans="1:21" s="36" customFormat="1" ht="20.45" hidden="1" customHeight="1">
      <c r="A58" s="530" t="s">
        <v>487</v>
      </c>
      <c r="B58" s="115">
        <f t="shared" si="2"/>
        <v>15</v>
      </c>
      <c r="C58" s="123">
        <v>3</v>
      </c>
      <c r="D58" s="415">
        <v>2</v>
      </c>
      <c r="E58" s="415">
        <v>0</v>
      </c>
      <c r="F58" s="414">
        <v>5</v>
      </c>
      <c r="G58" s="414">
        <v>4</v>
      </c>
      <c r="H58" s="91">
        <v>0</v>
      </c>
      <c r="I58" s="420">
        <v>1</v>
      </c>
      <c r="J58" s="530" t="s">
        <v>487</v>
      </c>
      <c r="K58" s="551">
        <f t="shared" si="4"/>
        <v>735</v>
      </c>
      <c r="L58" s="116">
        <v>394</v>
      </c>
      <c r="M58" s="116">
        <v>341</v>
      </c>
      <c r="N58" s="123">
        <v>117</v>
      </c>
      <c r="O58" s="414">
        <v>135</v>
      </c>
      <c r="P58" s="123">
        <v>0</v>
      </c>
      <c r="Q58" s="414">
        <v>394</v>
      </c>
      <c r="R58" s="414">
        <v>53</v>
      </c>
      <c r="S58" s="123">
        <v>0</v>
      </c>
      <c r="T58" s="420">
        <v>36</v>
      </c>
    </row>
    <row r="59" spans="1:21" s="36" customFormat="1" ht="20.45" hidden="1" customHeight="1" thickBot="1">
      <c r="A59" s="531" t="s">
        <v>488</v>
      </c>
      <c r="B59" s="547">
        <f t="shared" si="2"/>
        <v>8</v>
      </c>
      <c r="C59" s="548">
        <v>2</v>
      </c>
      <c r="D59" s="544">
        <v>2</v>
      </c>
      <c r="E59" s="544">
        <v>0</v>
      </c>
      <c r="F59" s="546">
        <v>3</v>
      </c>
      <c r="G59" s="548">
        <v>0</v>
      </c>
      <c r="H59" s="549">
        <v>0</v>
      </c>
      <c r="I59" s="548">
        <v>1</v>
      </c>
      <c r="J59" s="531" t="s">
        <v>488</v>
      </c>
      <c r="K59" s="552">
        <f t="shared" si="4"/>
        <v>342</v>
      </c>
      <c r="L59" s="553">
        <v>173</v>
      </c>
      <c r="M59" s="553">
        <v>169</v>
      </c>
      <c r="N59" s="548">
        <v>97</v>
      </c>
      <c r="O59" s="546">
        <v>39</v>
      </c>
      <c r="P59" s="548">
        <v>0</v>
      </c>
      <c r="Q59" s="546">
        <v>114</v>
      </c>
      <c r="R59" s="548">
        <v>0</v>
      </c>
      <c r="S59" s="548">
        <v>0</v>
      </c>
      <c r="T59" s="548">
        <v>92</v>
      </c>
    </row>
    <row r="60" spans="1:21" s="38" customFormat="1" ht="20.45" customHeight="1">
      <c r="A60" s="84">
        <v>2024</v>
      </c>
      <c r="B60" s="313">
        <f>SUM(B61:B81)</f>
        <v>98</v>
      </c>
      <c r="C60" s="314">
        <f>SUM(C61:C81)</f>
        <v>20</v>
      </c>
      <c r="D60" s="314">
        <f t="shared" ref="D60:I60" si="5">SUM(D61:D81)</f>
        <v>16</v>
      </c>
      <c r="E60" s="314">
        <f t="shared" ref="E60" si="6">SUM(E61:E81)</f>
        <v>1</v>
      </c>
      <c r="F60" s="314">
        <f t="shared" si="5"/>
        <v>36</v>
      </c>
      <c r="G60" s="314">
        <f t="shared" ref="G60" si="7">SUM(G61:G81)</f>
        <v>18</v>
      </c>
      <c r="H60" s="314">
        <f t="shared" si="5"/>
        <v>1</v>
      </c>
      <c r="I60" s="314">
        <f t="shared" si="5"/>
        <v>6</v>
      </c>
      <c r="J60" s="279">
        <v>2024</v>
      </c>
      <c r="K60" s="313">
        <f>SUM(K61:K81)</f>
        <v>3777</v>
      </c>
      <c r="L60" s="314">
        <f>SUM(L61:L81)</f>
        <v>1992</v>
      </c>
      <c r="M60" s="314">
        <f t="shared" ref="M60:S60" si="8">SUM(M61:M81)</f>
        <v>1785</v>
      </c>
      <c r="N60" s="314">
        <f t="shared" si="8"/>
        <v>816</v>
      </c>
      <c r="O60" s="314">
        <f t="shared" si="8"/>
        <v>612</v>
      </c>
      <c r="P60" s="314">
        <f t="shared" ref="P60" si="9">SUM(P61:P81)</f>
        <v>20</v>
      </c>
      <c r="Q60" s="314">
        <f t="shared" si="8"/>
        <v>1673</v>
      </c>
      <c r="R60" s="314">
        <f t="shared" si="8"/>
        <v>259</v>
      </c>
      <c r="S60" s="314">
        <f t="shared" si="8"/>
        <v>20</v>
      </c>
      <c r="T60" s="314">
        <f>SUM(T61:T81)</f>
        <v>377</v>
      </c>
      <c r="U60" s="148"/>
    </row>
    <row r="61" spans="1:21" s="36" customFormat="1" ht="20.45" customHeight="1">
      <c r="A61" s="530" t="s">
        <v>468</v>
      </c>
      <c r="B61" s="115">
        <f t="shared" ref="B61:B81" si="10">SUM(C61:I61)</f>
        <v>6</v>
      </c>
      <c r="C61" s="414">
        <v>1</v>
      </c>
      <c r="D61" s="415">
        <v>1</v>
      </c>
      <c r="E61" s="415">
        <v>0</v>
      </c>
      <c r="F61" s="414">
        <v>4</v>
      </c>
      <c r="G61" s="414">
        <v>0</v>
      </c>
      <c r="H61" s="123">
        <v>0</v>
      </c>
      <c r="I61" s="123">
        <v>0</v>
      </c>
      <c r="J61" s="530" t="s">
        <v>468</v>
      </c>
      <c r="K61" s="551">
        <f>SUM(L61:M61)</f>
        <v>288</v>
      </c>
      <c r="L61" s="116">
        <v>165</v>
      </c>
      <c r="M61" s="116">
        <v>123</v>
      </c>
      <c r="N61" s="414">
        <v>44</v>
      </c>
      <c r="O61" s="414">
        <v>61</v>
      </c>
      <c r="P61" s="123">
        <v>0</v>
      </c>
      <c r="Q61" s="414">
        <v>183</v>
      </c>
      <c r="R61" s="418">
        <v>0</v>
      </c>
      <c r="S61" s="123">
        <v>0</v>
      </c>
      <c r="T61" s="123">
        <v>0</v>
      </c>
    </row>
    <row r="62" spans="1:21" s="36" customFormat="1" ht="20.45" customHeight="1">
      <c r="A62" s="530" t="s">
        <v>469</v>
      </c>
      <c r="B62" s="115">
        <f t="shared" si="10"/>
        <v>0</v>
      </c>
      <c r="C62" s="116">
        <v>0</v>
      </c>
      <c r="D62" s="116">
        <v>0</v>
      </c>
      <c r="E62" s="116">
        <v>0</v>
      </c>
      <c r="F62" s="116">
        <v>0</v>
      </c>
      <c r="G62" s="116">
        <v>0</v>
      </c>
      <c r="H62" s="116">
        <v>0</v>
      </c>
      <c r="I62" s="123">
        <v>0</v>
      </c>
      <c r="J62" s="530" t="s">
        <v>469</v>
      </c>
      <c r="K62" s="551">
        <f t="shared" ref="K62:K81" si="11">SUM(L62:M62)</f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68"/>
    </row>
    <row r="63" spans="1:21" s="36" customFormat="1" ht="20.45" customHeight="1">
      <c r="A63" s="530" t="s">
        <v>470</v>
      </c>
      <c r="B63" s="115">
        <f t="shared" si="10"/>
        <v>0</v>
      </c>
      <c r="C63" s="116">
        <v>0</v>
      </c>
      <c r="D63" s="116">
        <v>0</v>
      </c>
      <c r="E63" s="116">
        <v>0</v>
      </c>
      <c r="F63" s="116">
        <v>0</v>
      </c>
      <c r="G63" s="116">
        <v>0</v>
      </c>
      <c r="H63" s="116">
        <v>0</v>
      </c>
      <c r="I63" s="123">
        <v>0</v>
      </c>
      <c r="J63" s="530" t="s">
        <v>470</v>
      </c>
      <c r="K63" s="551">
        <f t="shared" si="11"/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</row>
    <row r="64" spans="1:21" s="36" customFormat="1" ht="20.45" customHeight="1">
      <c r="A64" s="530" t="s">
        <v>471</v>
      </c>
      <c r="B64" s="115">
        <f t="shared" si="10"/>
        <v>1</v>
      </c>
      <c r="C64" s="123">
        <v>1</v>
      </c>
      <c r="D64" s="116">
        <v>0</v>
      </c>
      <c r="E64" s="116">
        <v>0</v>
      </c>
      <c r="F64" s="116">
        <v>0</v>
      </c>
      <c r="G64" s="116">
        <v>0</v>
      </c>
      <c r="H64" s="116">
        <v>0</v>
      </c>
      <c r="I64" s="123">
        <v>0</v>
      </c>
      <c r="J64" s="530" t="s">
        <v>471</v>
      </c>
      <c r="K64" s="551">
        <f t="shared" si="11"/>
        <v>75</v>
      </c>
      <c r="L64" s="116">
        <v>40</v>
      </c>
      <c r="M64" s="116">
        <v>35</v>
      </c>
      <c r="N64" s="91">
        <v>75</v>
      </c>
      <c r="O64" s="414"/>
      <c r="P64" s="418"/>
      <c r="Q64" s="116">
        <v>0</v>
      </c>
      <c r="R64" s="116">
        <v>0</v>
      </c>
      <c r="S64" s="116">
        <v>0</v>
      </c>
      <c r="T64" s="116">
        <v>0</v>
      </c>
    </row>
    <row r="65" spans="1:20" s="36" customFormat="1" ht="20.45" customHeight="1">
      <c r="A65" s="530" t="s">
        <v>472</v>
      </c>
      <c r="B65" s="115">
        <f t="shared" si="10"/>
        <v>0</v>
      </c>
      <c r="C65" s="116">
        <v>0</v>
      </c>
      <c r="D65" s="116">
        <v>0</v>
      </c>
      <c r="E65" s="116">
        <v>0</v>
      </c>
      <c r="F65" s="116">
        <v>0</v>
      </c>
      <c r="G65" s="116">
        <v>0</v>
      </c>
      <c r="H65" s="116">
        <v>0</v>
      </c>
      <c r="I65" s="123">
        <v>0</v>
      </c>
      <c r="J65" s="530" t="s">
        <v>472</v>
      </c>
      <c r="K65" s="551">
        <f t="shared" si="11"/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</row>
    <row r="66" spans="1:20" s="36" customFormat="1" ht="20.45" customHeight="1">
      <c r="A66" s="530" t="s">
        <v>473</v>
      </c>
      <c r="B66" s="115">
        <f t="shared" si="10"/>
        <v>1</v>
      </c>
      <c r="C66" s="123">
        <v>0</v>
      </c>
      <c r="D66" s="415">
        <v>1</v>
      </c>
      <c r="E66" s="116">
        <v>0</v>
      </c>
      <c r="F66" s="116">
        <v>0</v>
      </c>
      <c r="G66" s="116">
        <v>0</v>
      </c>
      <c r="H66" s="116">
        <v>0</v>
      </c>
      <c r="I66" s="123">
        <v>0</v>
      </c>
      <c r="J66" s="530" t="s">
        <v>473</v>
      </c>
      <c r="K66" s="551">
        <f t="shared" si="11"/>
        <v>13</v>
      </c>
      <c r="L66" s="116">
        <v>10</v>
      </c>
      <c r="M66" s="116">
        <v>3</v>
      </c>
      <c r="N66" s="91">
        <v>0</v>
      </c>
      <c r="O66" s="414">
        <v>13</v>
      </c>
      <c r="P66" s="123">
        <v>0</v>
      </c>
      <c r="Q66" s="91">
        <v>0</v>
      </c>
      <c r="R66" s="123">
        <v>0</v>
      </c>
      <c r="S66" s="123">
        <v>0</v>
      </c>
      <c r="T66" s="123">
        <v>0</v>
      </c>
    </row>
    <row r="67" spans="1:20" s="36" customFormat="1" ht="20.45" customHeight="1">
      <c r="A67" s="530" t="s">
        <v>474</v>
      </c>
      <c r="B67" s="115">
        <f t="shared" si="10"/>
        <v>2</v>
      </c>
      <c r="C67" s="414">
        <v>1</v>
      </c>
      <c r="D67" s="123">
        <v>0</v>
      </c>
      <c r="E67" s="417">
        <v>0</v>
      </c>
      <c r="F67" s="123">
        <v>0</v>
      </c>
      <c r="G67" s="123">
        <v>0</v>
      </c>
      <c r="H67" s="123">
        <v>0</v>
      </c>
      <c r="I67" s="414">
        <v>1</v>
      </c>
      <c r="J67" s="530" t="s">
        <v>474</v>
      </c>
      <c r="K67" s="551">
        <f t="shared" si="11"/>
        <v>78</v>
      </c>
      <c r="L67" s="116">
        <v>44</v>
      </c>
      <c r="M67" s="116">
        <v>34</v>
      </c>
      <c r="N67" s="414">
        <v>21</v>
      </c>
      <c r="O67" s="123">
        <v>0</v>
      </c>
      <c r="P67" s="123">
        <v>0</v>
      </c>
      <c r="Q67" s="123">
        <v>0</v>
      </c>
      <c r="R67" s="123">
        <v>0</v>
      </c>
      <c r="S67" s="123">
        <v>0</v>
      </c>
      <c r="T67" s="414">
        <v>57</v>
      </c>
    </row>
    <row r="68" spans="1:20" s="36" customFormat="1" ht="20.45" customHeight="1">
      <c r="A68" s="530" t="s">
        <v>475</v>
      </c>
      <c r="B68" s="115">
        <f t="shared" si="10"/>
        <v>1</v>
      </c>
      <c r="C68" s="123">
        <v>0</v>
      </c>
      <c r="D68" s="123">
        <v>0</v>
      </c>
      <c r="E68" s="123">
        <v>0</v>
      </c>
      <c r="F68" s="123"/>
      <c r="G68" s="414">
        <v>1</v>
      </c>
      <c r="H68" s="123">
        <v>0</v>
      </c>
      <c r="I68" s="123"/>
      <c r="J68" s="530" t="s">
        <v>475</v>
      </c>
      <c r="K68" s="551">
        <f t="shared" si="11"/>
        <v>19</v>
      </c>
      <c r="L68" s="116">
        <v>10</v>
      </c>
      <c r="M68" s="116">
        <v>9</v>
      </c>
      <c r="N68" s="123">
        <v>0</v>
      </c>
      <c r="O68" s="123">
        <v>0</v>
      </c>
      <c r="P68" s="123">
        <v>0</v>
      </c>
      <c r="Q68" s="418">
        <v>0</v>
      </c>
      <c r="R68" s="414">
        <v>19</v>
      </c>
      <c r="S68" s="123">
        <v>0</v>
      </c>
      <c r="T68" s="123"/>
    </row>
    <row r="69" spans="1:20" s="36" customFormat="1" ht="20.45" customHeight="1">
      <c r="A69" s="530" t="s">
        <v>476</v>
      </c>
      <c r="B69" s="115">
        <f t="shared" si="10"/>
        <v>11</v>
      </c>
      <c r="C69" s="123">
        <v>3</v>
      </c>
      <c r="D69" s="415">
        <v>2</v>
      </c>
      <c r="E69" s="417">
        <v>0</v>
      </c>
      <c r="F69" s="414">
        <v>2</v>
      </c>
      <c r="G69" s="414">
        <v>2</v>
      </c>
      <c r="H69" s="123">
        <v>0</v>
      </c>
      <c r="I69" s="123">
        <v>2</v>
      </c>
      <c r="J69" s="530" t="s">
        <v>476</v>
      </c>
      <c r="K69" s="551">
        <f>SUM(L69:M69)</f>
        <v>488</v>
      </c>
      <c r="L69" s="116">
        <v>249</v>
      </c>
      <c r="M69" s="116">
        <v>239</v>
      </c>
      <c r="N69" s="123">
        <v>138</v>
      </c>
      <c r="O69" s="414">
        <v>82</v>
      </c>
      <c r="P69" s="123">
        <v>0</v>
      </c>
      <c r="Q69" s="414">
        <v>94</v>
      </c>
      <c r="R69" s="414">
        <v>29</v>
      </c>
      <c r="S69" s="123">
        <v>0</v>
      </c>
      <c r="T69" s="123">
        <v>145</v>
      </c>
    </row>
    <row r="70" spans="1:20" s="36" customFormat="1" ht="20.45" customHeight="1">
      <c r="A70" s="530" t="s">
        <v>477</v>
      </c>
      <c r="B70" s="115">
        <f t="shared" si="10"/>
        <v>0</v>
      </c>
      <c r="C70" s="123">
        <v>0</v>
      </c>
      <c r="D70" s="123">
        <v>0</v>
      </c>
      <c r="E70" s="123">
        <v>0</v>
      </c>
      <c r="F70" s="123">
        <v>0</v>
      </c>
      <c r="G70" s="123">
        <v>0</v>
      </c>
      <c r="H70" s="123">
        <v>0</v>
      </c>
      <c r="I70" s="123">
        <v>0</v>
      </c>
      <c r="J70" s="530" t="s">
        <v>477</v>
      </c>
      <c r="K70" s="551">
        <f t="shared" si="11"/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</row>
    <row r="71" spans="1:20" s="36" customFormat="1" ht="20.45" customHeight="1">
      <c r="A71" s="530" t="s">
        <v>478</v>
      </c>
      <c r="B71" s="115">
        <f t="shared" si="10"/>
        <v>0</v>
      </c>
      <c r="C71" s="123">
        <v>0</v>
      </c>
      <c r="D71" s="123">
        <v>0</v>
      </c>
      <c r="E71" s="123">
        <v>0</v>
      </c>
      <c r="F71" s="123">
        <v>0</v>
      </c>
      <c r="G71" s="123">
        <v>0</v>
      </c>
      <c r="H71" s="123">
        <v>0</v>
      </c>
      <c r="I71" s="123">
        <v>0</v>
      </c>
      <c r="J71" s="530" t="s">
        <v>478</v>
      </c>
      <c r="K71" s="551">
        <f t="shared" si="11"/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</row>
    <row r="72" spans="1:20" s="36" customFormat="1" ht="20.45" customHeight="1">
      <c r="A72" s="530" t="s">
        <v>479</v>
      </c>
      <c r="B72" s="115">
        <f t="shared" si="10"/>
        <v>15</v>
      </c>
      <c r="C72" s="123">
        <v>1</v>
      </c>
      <c r="D72" s="415">
        <v>1</v>
      </c>
      <c r="E72" s="414">
        <v>1</v>
      </c>
      <c r="F72" s="414">
        <v>6</v>
      </c>
      <c r="G72" s="414">
        <v>6</v>
      </c>
      <c r="H72" s="91">
        <v>0</v>
      </c>
      <c r="I72" s="91">
        <v>0</v>
      </c>
      <c r="J72" s="530" t="s">
        <v>479</v>
      </c>
      <c r="K72" s="551">
        <f t="shared" si="11"/>
        <v>380</v>
      </c>
      <c r="L72" s="116">
        <v>201</v>
      </c>
      <c r="M72" s="116">
        <v>179</v>
      </c>
      <c r="N72" s="123">
        <v>14</v>
      </c>
      <c r="O72" s="414">
        <v>40</v>
      </c>
      <c r="P72" s="414">
        <v>20</v>
      </c>
      <c r="Q72" s="414">
        <v>216</v>
      </c>
      <c r="R72" s="414">
        <v>90</v>
      </c>
      <c r="S72" s="123">
        <v>0</v>
      </c>
      <c r="T72" s="123">
        <v>0</v>
      </c>
    </row>
    <row r="73" spans="1:20" s="36" customFormat="1" ht="20.45" customHeight="1">
      <c r="A73" s="530" t="s">
        <v>480</v>
      </c>
      <c r="B73" s="115">
        <f t="shared" si="10"/>
        <v>3</v>
      </c>
      <c r="C73" s="123"/>
      <c r="D73" s="415">
        <v>1</v>
      </c>
      <c r="E73" s="415"/>
      <c r="F73" s="414">
        <v>1</v>
      </c>
      <c r="G73" s="123"/>
      <c r="H73" s="123">
        <v>1</v>
      </c>
      <c r="I73" s="91"/>
      <c r="J73" s="530" t="s">
        <v>480</v>
      </c>
      <c r="K73" s="551">
        <f t="shared" si="11"/>
        <v>123</v>
      </c>
      <c r="L73" s="116">
        <v>60</v>
      </c>
      <c r="M73" s="116">
        <v>63</v>
      </c>
      <c r="N73" s="123">
        <v>0</v>
      </c>
      <c r="O73" s="414">
        <v>24</v>
      </c>
      <c r="P73" s="123">
        <v>0</v>
      </c>
      <c r="Q73" s="414">
        <v>79</v>
      </c>
      <c r="R73" s="123">
        <v>0</v>
      </c>
      <c r="S73" s="123">
        <v>20</v>
      </c>
      <c r="T73" s="123"/>
    </row>
    <row r="74" spans="1:20" s="36" customFormat="1" ht="20.45" customHeight="1">
      <c r="A74" s="530" t="s">
        <v>481</v>
      </c>
      <c r="B74" s="115">
        <f t="shared" si="10"/>
        <v>7</v>
      </c>
      <c r="C74" s="414">
        <v>1</v>
      </c>
      <c r="D74" s="123">
        <v>0</v>
      </c>
      <c r="E74" s="415">
        <v>0</v>
      </c>
      <c r="F74" s="414">
        <v>5</v>
      </c>
      <c r="G74" s="420">
        <v>0</v>
      </c>
      <c r="H74" s="91">
        <v>0</v>
      </c>
      <c r="I74" s="123">
        <v>1</v>
      </c>
      <c r="J74" s="530" t="s">
        <v>481</v>
      </c>
      <c r="K74" s="551">
        <f t="shared" si="11"/>
        <v>326</v>
      </c>
      <c r="L74" s="116">
        <v>191</v>
      </c>
      <c r="M74" s="116">
        <v>135</v>
      </c>
      <c r="N74" s="418">
        <v>47</v>
      </c>
      <c r="O74" s="123">
        <v>0</v>
      </c>
      <c r="P74" s="123">
        <v>0</v>
      </c>
      <c r="Q74" s="418">
        <v>248</v>
      </c>
      <c r="R74" s="416">
        <v>0</v>
      </c>
      <c r="S74" s="123">
        <v>0</v>
      </c>
      <c r="T74" s="123">
        <v>31</v>
      </c>
    </row>
    <row r="75" spans="1:20" s="36" customFormat="1" ht="20.45" customHeight="1">
      <c r="A75" s="530" t="s">
        <v>482</v>
      </c>
      <c r="B75" s="115">
        <f t="shared" si="10"/>
        <v>4</v>
      </c>
      <c r="C75" s="123">
        <v>0</v>
      </c>
      <c r="D75" s="123">
        <v>0</v>
      </c>
      <c r="E75" s="415">
        <v>0</v>
      </c>
      <c r="F75" s="414">
        <v>3</v>
      </c>
      <c r="G75" s="414">
        <v>1</v>
      </c>
      <c r="H75" s="91">
        <v>0</v>
      </c>
      <c r="I75" s="91">
        <v>0</v>
      </c>
      <c r="J75" s="530" t="s">
        <v>482</v>
      </c>
      <c r="K75" s="551">
        <f t="shared" si="11"/>
        <v>104</v>
      </c>
      <c r="L75" s="116">
        <v>53</v>
      </c>
      <c r="M75" s="116">
        <v>51</v>
      </c>
      <c r="N75" s="123">
        <v>0</v>
      </c>
      <c r="O75" s="123">
        <v>0</v>
      </c>
      <c r="P75" s="123">
        <v>0</v>
      </c>
      <c r="Q75" s="418">
        <v>85</v>
      </c>
      <c r="R75" s="418">
        <v>19</v>
      </c>
      <c r="S75" s="123">
        <v>0</v>
      </c>
      <c r="T75" s="123">
        <v>0</v>
      </c>
    </row>
    <row r="76" spans="1:20" s="36" customFormat="1" ht="20.45" customHeight="1">
      <c r="A76" s="530" t="s">
        <v>483</v>
      </c>
      <c r="B76" s="115">
        <f t="shared" si="10"/>
        <v>1</v>
      </c>
      <c r="C76" s="123">
        <v>0</v>
      </c>
      <c r="D76" s="415">
        <v>1</v>
      </c>
      <c r="E76" s="415">
        <v>0</v>
      </c>
      <c r="F76" s="414">
        <v>0</v>
      </c>
      <c r="G76" s="91">
        <v>0</v>
      </c>
      <c r="H76" s="91">
        <v>0</v>
      </c>
      <c r="I76" s="91">
        <v>0</v>
      </c>
      <c r="J76" s="530" t="s">
        <v>483</v>
      </c>
      <c r="K76" s="551">
        <f t="shared" si="11"/>
        <v>41</v>
      </c>
      <c r="L76" s="116">
        <v>20</v>
      </c>
      <c r="M76" s="116">
        <v>21</v>
      </c>
      <c r="N76" s="123">
        <v>0</v>
      </c>
      <c r="O76" s="414">
        <v>41</v>
      </c>
      <c r="P76" s="123">
        <v>0</v>
      </c>
      <c r="Q76" s="91">
        <v>0</v>
      </c>
      <c r="R76" s="123">
        <v>0</v>
      </c>
      <c r="S76" s="123">
        <v>0</v>
      </c>
      <c r="T76" s="123">
        <v>0</v>
      </c>
    </row>
    <row r="77" spans="1:20" s="36" customFormat="1" ht="20.45" customHeight="1">
      <c r="A77" s="530" t="s">
        <v>484</v>
      </c>
      <c r="B77" s="115">
        <f t="shared" si="10"/>
        <v>5</v>
      </c>
      <c r="C77" s="123">
        <v>3</v>
      </c>
      <c r="D77" s="123">
        <v>0</v>
      </c>
      <c r="E77" s="415">
        <v>0</v>
      </c>
      <c r="F77" s="414">
        <v>1</v>
      </c>
      <c r="G77" s="414">
        <v>1</v>
      </c>
      <c r="H77" s="91">
        <v>0</v>
      </c>
      <c r="I77" s="91">
        <v>0</v>
      </c>
      <c r="J77" s="530" t="s">
        <v>484</v>
      </c>
      <c r="K77" s="551">
        <f t="shared" si="11"/>
        <v>173</v>
      </c>
      <c r="L77" s="116">
        <v>85</v>
      </c>
      <c r="M77" s="116">
        <v>88</v>
      </c>
      <c r="N77" s="123">
        <v>147</v>
      </c>
      <c r="O77" s="123">
        <v>0</v>
      </c>
      <c r="P77" s="123">
        <v>0</v>
      </c>
      <c r="Q77" s="414">
        <v>17</v>
      </c>
      <c r="R77" s="414">
        <v>9</v>
      </c>
      <c r="S77" s="123">
        <v>0</v>
      </c>
      <c r="T77" s="123"/>
    </row>
    <row r="78" spans="1:20" s="36" customFormat="1" ht="20.45" customHeight="1">
      <c r="A78" s="530" t="s">
        <v>485</v>
      </c>
      <c r="B78" s="115">
        <f t="shared" si="10"/>
        <v>10</v>
      </c>
      <c r="C78" s="123">
        <v>4</v>
      </c>
      <c r="D78" s="415">
        <v>3</v>
      </c>
      <c r="E78" s="415">
        <v>0</v>
      </c>
      <c r="F78" s="414">
        <v>3</v>
      </c>
      <c r="G78" s="414">
        <v>0</v>
      </c>
      <c r="H78" s="91">
        <v>0</v>
      </c>
      <c r="I78" s="91">
        <v>0</v>
      </c>
      <c r="J78" s="530" t="s">
        <v>485</v>
      </c>
      <c r="K78" s="551">
        <f t="shared" si="11"/>
        <v>334</v>
      </c>
      <c r="L78" s="116">
        <v>167</v>
      </c>
      <c r="M78" s="116">
        <v>167</v>
      </c>
      <c r="N78" s="123">
        <v>131</v>
      </c>
      <c r="O78" s="414">
        <v>90</v>
      </c>
      <c r="P78" s="123">
        <v>0</v>
      </c>
      <c r="Q78" s="414">
        <v>113</v>
      </c>
      <c r="R78" s="414">
        <v>0</v>
      </c>
      <c r="S78" s="123">
        <v>0</v>
      </c>
      <c r="T78" s="123">
        <v>0</v>
      </c>
    </row>
    <row r="79" spans="1:20" s="36" customFormat="1" ht="20.45" customHeight="1">
      <c r="A79" s="530" t="s">
        <v>486</v>
      </c>
      <c r="B79" s="115">
        <f t="shared" si="10"/>
        <v>10</v>
      </c>
      <c r="C79" s="123">
        <v>0</v>
      </c>
      <c r="D79" s="415">
        <v>2</v>
      </c>
      <c r="E79" s="415">
        <v>0</v>
      </c>
      <c r="F79" s="414">
        <v>4</v>
      </c>
      <c r="G79" s="414">
        <v>4</v>
      </c>
      <c r="H79" s="91">
        <v>0</v>
      </c>
      <c r="I79" s="91">
        <v>0</v>
      </c>
      <c r="J79" s="530" t="s">
        <v>486</v>
      </c>
      <c r="K79" s="551">
        <f t="shared" si="11"/>
        <v>280</v>
      </c>
      <c r="L79" s="116">
        <v>136</v>
      </c>
      <c r="M79" s="116">
        <v>144</v>
      </c>
      <c r="N79" s="123">
        <v>0</v>
      </c>
      <c r="O79" s="414">
        <v>97</v>
      </c>
      <c r="P79" s="123">
        <v>0</v>
      </c>
      <c r="Q79" s="414">
        <v>141</v>
      </c>
      <c r="R79" s="414">
        <v>42</v>
      </c>
      <c r="S79" s="123">
        <v>0</v>
      </c>
      <c r="T79" s="123"/>
    </row>
    <row r="80" spans="1:20" s="36" customFormat="1" ht="20.45" customHeight="1">
      <c r="A80" s="530" t="s">
        <v>487</v>
      </c>
      <c r="B80" s="115">
        <f t="shared" si="10"/>
        <v>14</v>
      </c>
      <c r="C80" s="123">
        <v>3</v>
      </c>
      <c r="D80" s="415">
        <v>2</v>
      </c>
      <c r="E80" s="415">
        <v>0</v>
      </c>
      <c r="F80" s="414">
        <v>5</v>
      </c>
      <c r="G80" s="414">
        <v>3</v>
      </c>
      <c r="H80" s="91">
        <v>0</v>
      </c>
      <c r="I80" s="420">
        <v>1</v>
      </c>
      <c r="J80" s="530" t="s">
        <v>487</v>
      </c>
      <c r="K80" s="551">
        <f t="shared" si="11"/>
        <v>745</v>
      </c>
      <c r="L80" s="116">
        <v>394</v>
      </c>
      <c r="M80" s="116">
        <v>351</v>
      </c>
      <c r="N80" s="123">
        <v>107</v>
      </c>
      <c r="O80" s="414">
        <v>130</v>
      </c>
      <c r="P80" s="123">
        <v>0</v>
      </c>
      <c r="Q80" s="414">
        <v>401</v>
      </c>
      <c r="R80" s="414">
        <v>51</v>
      </c>
      <c r="S80" s="123">
        <v>0</v>
      </c>
      <c r="T80" s="420">
        <v>56</v>
      </c>
    </row>
    <row r="81" spans="1:20" s="36" customFormat="1" ht="20.45" customHeight="1" thickBot="1">
      <c r="A81" s="531" t="s">
        <v>488</v>
      </c>
      <c r="B81" s="547">
        <f t="shared" si="10"/>
        <v>7</v>
      </c>
      <c r="C81" s="548">
        <v>2</v>
      </c>
      <c r="D81" s="544">
        <v>2</v>
      </c>
      <c r="E81" s="544">
        <v>0</v>
      </c>
      <c r="F81" s="546">
        <v>2</v>
      </c>
      <c r="G81" s="548">
        <v>0</v>
      </c>
      <c r="H81" s="549">
        <v>0</v>
      </c>
      <c r="I81" s="548">
        <v>1</v>
      </c>
      <c r="J81" s="531" t="s">
        <v>488</v>
      </c>
      <c r="K81" s="552">
        <f t="shared" si="11"/>
        <v>310</v>
      </c>
      <c r="L81" s="553">
        <v>167</v>
      </c>
      <c r="M81" s="553">
        <v>143</v>
      </c>
      <c r="N81" s="548">
        <v>92</v>
      </c>
      <c r="O81" s="546">
        <v>34</v>
      </c>
      <c r="P81" s="548">
        <v>0</v>
      </c>
      <c r="Q81" s="546">
        <v>96</v>
      </c>
      <c r="R81" s="548">
        <v>0</v>
      </c>
      <c r="S81" s="548">
        <v>0</v>
      </c>
      <c r="T81" s="548">
        <v>88</v>
      </c>
    </row>
    <row r="82" spans="1:20" s="78" customFormat="1" ht="17.100000000000001" customHeight="1">
      <c r="A82" s="2126" t="s">
        <v>1362</v>
      </c>
      <c r="B82" s="2126"/>
      <c r="C82" s="2126"/>
      <c r="D82" s="2126"/>
      <c r="E82" s="2126"/>
      <c r="F82" s="2126"/>
      <c r="G82" s="2126"/>
      <c r="H82" s="2126"/>
      <c r="I82" s="2126"/>
      <c r="J82" s="2126" t="s">
        <v>1362</v>
      </c>
      <c r="K82" s="2126"/>
      <c r="L82" s="2126"/>
      <c r="M82" s="2126"/>
      <c r="N82" s="2126"/>
      <c r="O82" s="2126"/>
      <c r="P82" s="2126"/>
      <c r="Q82" s="2126"/>
      <c r="R82" s="2126"/>
      <c r="S82" s="2126"/>
      <c r="T82" s="2126"/>
    </row>
    <row r="83" spans="1:20" ht="35.1" customHeight="1">
      <c r="A83" s="39"/>
      <c r="B83" s="1293"/>
      <c r="C83" s="1293"/>
      <c r="D83" s="1293"/>
      <c r="E83" s="1293"/>
      <c r="F83" s="1293"/>
      <c r="G83" s="1293"/>
      <c r="H83" s="1293"/>
      <c r="I83" s="1293"/>
      <c r="J83" s="39"/>
      <c r="K83" s="1293"/>
      <c r="L83" s="1293"/>
      <c r="M83" s="1293"/>
      <c r="N83" s="1293"/>
      <c r="O83" s="1293"/>
      <c r="P83" s="1293"/>
      <c r="Q83" s="1293"/>
      <c r="R83" s="1293"/>
      <c r="S83" s="1293"/>
      <c r="T83" s="1293"/>
    </row>
    <row r="84" spans="1:20">
      <c r="T84" s="1294"/>
    </row>
    <row r="85" spans="1:20">
      <c r="T85" s="1294"/>
    </row>
    <row r="86" spans="1:20">
      <c r="T86" s="1294"/>
    </row>
    <row r="87" spans="1:20">
      <c r="T87" s="1294"/>
    </row>
    <row r="88" spans="1:20">
      <c r="T88" s="1294"/>
    </row>
    <row r="89" spans="1:20">
      <c r="T89" s="1294"/>
    </row>
    <row r="90" spans="1:20">
      <c r="T90" s="1294"/>
    </row>
    <row r="91" spans="1:20">
      <c r="T91" s="1294"/>
    </row>
    <row r="92" spans="1:20">
      <c r="T92" s="39"/>
    </row>
    <row r="93" spans="1:20">
      <c r="T93" s="39"/>
    </row>
    <row r="94" spans="1:20">
      <c r="T94" s="39"/>
    </row>
    <row r="95" spans="1:20">
      <c r="T95" s="39"/>
    </row>
    <row r="96" spans="1:20">
      <c r="T96" s="39"/>
    </row>
    <row r="97" spans="20:20">
      <c r="T97" s="39"/>
    </row>
    <row r="98" spans="20:20">
      <c r="T98" s="39"/>
    </row>
    <row r="99" spans="20:20">
      <c r="T99" s="39"/>
    </row>
    <row r="100" spans="20:20">
      <c r="T100" s="39"/>
    </row>
    <row r="101" spans="20:20">
      <c r="T101" s="39"/>
    </row>
    <row r="102" spans="20:20">
      <c r="T102" s="39"/>
    </row>
    <row r="103" spans="20:20">
      <c r="T103" s="39"/>
    </row>
    <row r="104" spans="20:20">
      <c r="T104" s="39"/>
    </row>
    <row r="105" spans="20:20">
      <c r="T105" s="39"/>
    </row>
    <row r="106" spans="20:20">
      <c r="T106" s="39"/>
    </row>
    <row r="107" spans="20:20">
      <c r="T107" s="39"/>
    </row>
    <row r="108" spans="20:20">
      <c r="T108" s="39"/>
    </row>
    <row r="109" spans="20:20">
      <c r="T109" s="39"/>
    </row>
    <row r="110" spans="20:20">
      <c r="T110" s="39"/>
    </row>
    <row r="111" spans="20:20">
      <c r="T111" s="39"/>
    </row>
    <row r="112" spans="20:20">
      <c r="T112" s="39"/>
    </row>
    <row r="113" spans="20:20">
      <c r="T113" s="39"/>
    </row>
    <row r="114" spans="20:20">
      <c r="T114" s="39"/>
    </row>
    <row r="115" spans="20:20">
      <c r="T115" s="39"/>
    </row>
    <row r="116" spans="20:20">
      <c r="T116" s="39"/>
    </row>
    <row r="117" spans="20:20">
      <c r="T117" s="39"/>
    </row>
    <row r="118" spans="20:20">
      <c r="T118" s="39"/>
    </row>
    <row r="119" spans="20:20">
      <c r="T119" s="39"/>
    </row>
    <row r="120" spans="20:20">
      <c r="T120" s="39"/>
    </row>
    <row r="121" spans="20:20">
      <c r="T121" s="39"/>
    </row>
    <row r="122" spans="20:20">
      <c r="T122" s="39"/>
    </row>
    <row r="123" spans="20:20">
      <c r="T123" s="39"/>
    </row>
    <row r="124" spans="20:20">
      <c r="T124" s="39"/>
    </row>
    <row r="125" spans="20:20">
      <c r="T125" s="39"/>
    </row>
    <row r="126" spans="20:20">
      <c r="T126" s="39"/>
    </row>
    <row r="127" spans="20:20">
      <c r="T127" s="39"/>
    </row>
    <row r="128" spans="20:20">
      <c r="T128" s="39"/>
    </row>
    <row r="129" spans="20:20">
      <c r="T129" s="39"/>
    </row>
    <row r="130" spans="20:20">
      <c r="T130" s="39"/>
    </row>
  </sheetData>
  <sheetProtection selectLockedCells="1"/>
  <mergeCells count="11">
    <mergeCell ref="A82:I82"/>
    <mergeCell ref="A2:I2"/>
    <mergeCell ref="B5:I5"/>
    <mergeCell ref="K5:T5"/>
    <mergeCell ref="A3:I3"/>
    <mergeCell ref="J82:T82"/>
    <mergeCell ref="S4:T4"/>
    <mergeCell ref="A8:A9"/>
    <mergeCell ref="J8:J9"/>
    <mergeCell ref="J2:T2"/>
    <mergeCell ref="J3:T3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2" pageOrder="overThenDown" orientation="portrait" r:id="rId1"/>
  <headerFooter alignWithMargins="0"/>
  <colBreaks count="1" manualBreakCount="1">
    <brk id="9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1"/>
  <sheetViews>
    <sheetView view="pageBreakPreview" zoomScaleSheetLayoutView="100" workbookViewId="0">
      <selection activeCell="P18" sqref="P18"/>
    </sheetView>
  </sheetViews>
  <sheetFormatPr defaultColWidth="8" defaultRowHeight="12.75"/>
  <cols>
    <col min="1" max="9" width="8.77734375" style="248" customWidth="1"/>
    <col min="10" max="12" width="8" style="107"/>
    <col min="13" max="13" width="5.6640625" style="107" customWidth="1"/>
    <col min="14" max="16384" width="8" style="107"/>
  </cols>
  <sheetData>
    <row r="1" spans="1:11" s="108" customFormat="1" ht="12.95" customHeight="1">
      <c r="A1" s="1192"/>
      <c r="B1" s="1193"/>
      <c r="C1" s="1193"/>
      <c r="D1" s="1193"/>
      <c r="E1" s="1193"/>
      <c r="F1" s="1193"/>
      <c r="G1" s="918"/>
      <c r="H1" s="1193"/>
      <c r="I1" s="918"/>
    </row>
    <row r="2" spans="1:11" s="109" customFormat="1" ht="30" customHeight="1">
      <c r="A2" s="2143" t="s">
        <v>1217</v>
      </c>
      <c r="B2" s="2143"/>
      <c r="C2" s="2143"/>
      <c r="D2" s="2143"/>
      <c r="E2" s="2143"/>
      <c r="F2" s="2143"/>
      <c r="G2" s="2143"/>
      <c r="H2" s="2143"/>
      <c r="I2" s="2143"/>
    </row>
    <row r="3" spans="1:11" s="110" customFormat="1" ht="24.95" customHeight="1">
      <c r="A3" s="2144" t="s">
        <v>369</v>
      </c>
      <c r="B3" s="2144"/>
      <c r="C3" s="2144"/>
      <c r="D3" s="2144"/>
      <c r="E3" s="2144"/>
      <c r="F3" s="2144"/>
      <c r="G3" s="2144"/>
      <c r="H3" s="2144"/>
      <c r="I3" s="2144"/>
    </row>
    <row r="4" spans="1:11" s="271" customFormat="1" ht="18" customHeight="1" thickBot="1">
      <c r="A4" s="2145" t="s">
        <v>1218</v>
      </c>
      <c r="B4" s="2145"/>
      <c r="C4" s="269"/>
      <c r="D4" s="269"/>
      <c r="E4" s="269"/>
      <c r="F4" s="269"/>
      <c r="G4" s="269"/>
      <c r="H4" s="2146" t="s">
        <v>214</v>
      </c>
      <c r="I4" s="2146"/>
      <c r="J4" s="270"/>
    </row>
    <row r="5" spans="1:11" s="111" customFormat="1" ht="39.950000000000003" customHeight="1">
      <c r="A5" s="1353" t="s">
        <v>555</v>
      </c>
      <c r="B5" s="2147" t="s">
        <v>1219</v>
      </c>
      <c r="C5" s="2148"/>
      <c r="D5" s="2149" t="s">
        <v>1223</v>
      </c>
      <c r="E5" s="2150"/>
      <c r="F5" s="2149" t="s">
        <v>1224</v>
      </c>
      <c r="G5" s="2150"/>
      <c r="H5" s="2151" t="s">
        <v>1537</v>
      </c>
      <c r="I5" s="2152"/>
      <c r="J5" s="113"/>
      <c r="K5" s="272"/>
    </row>
    <row r="6" spans="1:11" s="111" customFormat="1" ht="15" customHeight="1">
      <c r="A6" s="1486"/>
      <c r="B6" s="2129" t="s">
        <v>12</v>
      </c>
      <c r="C6" s="2130"/>
      <c r="D6" s="2139" t="s">
        <v>371</v>
      </c>
      <c r="E6" s="2140"/>
      <c r="F6" s="1197" t="s">
        <v>215</v>
      </c>
      <c r="G6" s="1198"/>
      <c r="H6" s="2141" t="s">
        <v>216</v>
      </c>
      <c r="I6" s="2142"/>
      <c r="J6" s="113"/>
    </row>
    <row r="7" spans="1:11" s="111" customFormat="1" ht="15" customHeight="1">
      <c r="A7" s="273"/>
      <c r="B7" s="2131"/>
      <c r="C7" s="2132"/>
      <c r="D7" s="2133" t="s">
        <v>217</v>
      </c>
      <c r="E7" s="2134"/>
      <c r="F7" s="1203" t="s">
        <v>218</v>
      </c>
      <c r="G7" s="1204"/>
      <c r="H7" s="2135" t="s">
        <v>219</v>
      </c>
      <c r="I7" s="2136"/>
      <c r="J7" s="113"/>
    </row>
    <row r="8" spans="1:11" s="111" customFormat="1" ht="24.95" customHeight="1">
      <c r="A8" s="273"/>
      <c r="B8" s="1199" t="s">
        <v>1220</v>
      </c>
      <c r="C8" s="1200" t="s">
        <v>1221</v>
      </c>
      <c r="D8" s="1199" t="s">
        <v>1225</v>
      </c>
      <c r="E8" s="1200" t="s">
        <v>1226</v>
      </c>
      <c r="F8" s="1199" t="s">
        <v>1225</v>
      </c>
      <c r="G8" s="1200" t="s">
        <v>1226</v>
      </c>
      <c r="H8" s="1199" t="s">
        <v>1225</v>
      </c>
      <c r="I8" s="1200" t="s">
        <v>1226</v>
      </c>
      <c r="J8" s="113"/>
    </row>
    <row r="9" spans="1:11" s="111" customFormat="1" ht="14.1" customHeight="1">
      <c r="A9" s="2130" t="s">
        <v>222</v>
      </c>
      <c r="B9" s="1201" t="s">
        <v>221</v>
      </c>
      <c r="C9" s="1202" t="s">
        <v>220</v>
      </c>
      <c r="D9" s="1201" t="s">
        <v>221</v>
      </c>
      <c r="E9" s="1354" t="s">
        <v>220</v>
      </c>
      <c r="F9" s="1201" t="s">
        <v>221</v>
      </c>
      <c r="G9" s="1354" t="s">
        <v>220</v>
      </c>
      <c r="H9" s="1201" t="s">
        <v>221</v>
      </c>
      <c r="I9" s="1354" t="s">
        <v>220</v>
      </c>
      <c r="J9" s="113"/>
    </row>
    <row r="10" spans="1:11" s="111" customFormat="1" ht="14.1" customHeight="1" thickBot="1">
      <c r="A10" s="2138"/>
      <c r="B10" s="1208"/>
      <c r="C10" s="1209" t="s">
        <v>223</v>
      </c>
      <c r="D10" s="1208"/>
      <c r="E10" s="1209" t="s">
        <v>223</v>
      </c>
      <c r="F10" s="1208"/>
      <c r="G10" s="1209" t="s">
        <v>223</v>
      </c>
      <c r="H10" s="1208"/>
      <c r="I10" s="1209" t="s">
        <v>223</v>
      </c>
      <c r="J10" s="113"/>
    </row>
    <row r="11" spans="1:11" s="111" customFormat="1" ht="30" hidden="1" customHeight="1">
      <c r="A11" s="83">
        <v>2016</v>
      </c>
      <c r="B11" s="504">
        <v>1282</v>
      </c>
      <c r="C11" s="112">
        <v>3058</v>
      </c>
      <c r="D11" s="504">
        <v>458</v>
      </c>
      <c r="E11" s="112">
        <v>1504</v>
      </c>
      <c r="F11" s="112">
        <v>824</v>
      </c>
      <c r="G11" s="112">
        <v>1554</v>
      </c>
      <c r="H11" s="274">
        <v>0</v>
      </c>
      <c r="I11" s="274">
        <v>0</v>
      </c>
      <c r="J11" s="113"/>
    </row>
    <row r="12" spans="1:11" s="111" customFormat="1" ht="30" hidden="1" customHeight="1">
      <c r="A12" s="83">
        <v>2017</v>
      </c>
      <c r="B12" s="505">
        <v>1176</v>
      </c>
      <c r="C12" s="424">
        <v>2833</v>
      </c>
      <c r="D12" s="505">
        <v>388</v>
      </c>
      <c r="E12" s="424">
        <v>1381</v>
      </c>
      <c r="F12" s="424">
        <v>788</v>
      </c>
      <c r="G12" s="424">
        <v>1452</v>
      </c>
      <c r="H12" s="425">
        <v>0</v>
      </c>
      <c r="I12" s="425">
        <v>0</v>
      </c>
      <c r="J12" s="113"/>
    </row>
    <row r="13" spans="1:11" s="111" customFormat="1" ht="30" hidden="1" customHeight="1">
      <c r="A13" s="83">
        <v>2018</v>
      </c>
      <c r="B13" s="505">
        <v>1188</v>
      </c>
      <c r="C13" s="424">
        <v>2839</v>
      </c>
      <c r="D13" s="424">
        <v>331</v>
      </c>
      <c r="E13" s="424">
        <v>1242</v>
      </c>
      <c r="F13" s="424">
        <v>857</v>
      </c>
      <c r="G13" s="424">
        <v>1597</v>
      </c>
      <c r="H13" s="425">
        <v>0</v>
      </c>
      <c r="I13" s="425">
        <v>0</v>
      </c>
      <c r="J13" s="113"/>
    </row>
    <row r="14" spans="1:11" s="111" customFormat="1" ht="30" customHeight="1">
      <c r="A14" s="83">
        <v>2019</v>
      </c>
      <c r="B14" s="505">
        <v>1146</v>
      </c>
      <c r="C14" s="424">
        <v>2711</v>
      </c>
      <c r="D14" s="424">
        <v>255</v>
      </c>
      <c r="E14" s="424">
        <v>979</v>
      </c>
      <c r="F14" s="424">
        <v>891</v>
      </c>
      <c r="G14" s="424">
        <v>1732</v>
      </c>
      <c r="H14" s="425">
        <v>0</v>
      </c>
      <c r="I14" s="425">
        <v>0</v>
      </c>
      <c r="J14" s="113"/>
    </row>
    <row r="15" spans="1:11" s="111" customFormat="1" ht="30" customHeight="1">
      <c r="A15" s="83">
        <v>2020</v>
      </c>
      <c r="B15" s="505">
        <v>1177</v>
      </c>
      <c r="C15" s="424">
        <v>2748</v>
      </c>
      <c r="D15" s="424">
        <v>199</v>
      </c>
      <c r="E15" s="424">
        <v>794</v>
      </c>
      <c r="F15" s="424">
        <v>978</v>
      </c>
      <c r="G15" s="424">
        <v>1954</v>
      </c>
      <c r="H15" s="425">
        <v>0</v>
      </c>
      <c r="I15" s="425">
        <v>0</v>
      </c>
      <c r="J15" s="113"/>
    </row>
    <row r="16" spans="1:11" s="111" customFormat="1" ht="30" customHeight="1">
      <c r="A16" s="83">
        <v>2021</v>
      </c>
      <c r="B16" s="505">
        <v>1145</v>
      </c>
      <c r="C16" s="424">
        <v>2712</v>
      </c>
      <c r="D16" s="424">
        <v>167</v>
      </c>
      <c r="E16" s="424">
        <v>680</v>
      </c>
      <c r="F16" s="424">
        <v>978</v>
      </c>
      <c r="G16" s="424">
        <v>2032</v>
      </c>
      <c r="H16" s="425">
        <v>0</v>
      </c>
      <c r="I16" s="425">
        <v>0</v>
      </c>
      <c r="J16" s="113"/>
    </row>
    <row r="17" spans="1:10" s="111" customFormat="1" ht="30" customHeight="1">
      <c r="A17" s="83">
        <v>2022</v>
      </c>
      <c r="B17" s="505">
        <v>1135</v>
      </c>
      <c r="C17" s="424">
        <v>2676</v>
      </c>
      <c r="D17" s="424">
        <v>180</v>
      </c>
      <c r="E17" s="424">
        <v>638</v>
      </c>
      <c r="F17" s="424">
        <v>955</v>
      </c>
      <c r="G17" s="424">
        <v>2038</v>
      </c>
      <c r="H17" s="425">
        <v>0</v>
      </c>
      <c r="I17" s="425">
        <v>0</v>
      </c>
      <c r="J17" s="113"/>
    </row>
    <row r="18" spans="1:10" s="111" customFormat="1" ht="30" customHeight="1">
      <c r="A18" s="83">
        <v>2023</v>
      </c>
      <c r="B18" s="505">
        <v>1139</v>
      </c>
      <c r="C18" s="424">
        <v>2686</v>
      </c>
      <c r="D18" s="424">
        <v>175</v>
      </c>
      <c r="E18" s="424">
        <v>635</v>
      </c>
      <c r="F18" s="424">
        <v>964</v>
      </c>
      <c r="G18" s="424">
        <v>2051</v>
      </c>
      <c r="H18" s="425">
        <v>0</v>
      </c>
      <c r="I18" s="425">
        <v>0</v>
      </c>
      <c r="J18" s="113"/>
    </row>
    <row r="19" spans="1:10" s="111" customFormat="1" ht="30" customHeight="1" thickBot="1">
      <c r="A19" s="506">
        <v>2024</v>
      </c>
      <c r="B19" s="659">
        <v>1125</v>
      </c>
      <c r="C19" s="660">
        <v>2640</v>
      </c>
      <c r="D19" s="689">
        <v>162</v>
      </c>
      <c r="E19" s="660">
        <v>571</v>
      </c>
      <c r="F19" s="660">
        <v>963</v>
      </c>
      <c r="G19" s="660">
        <v>2069</v>
      </c>
      <c r="H19" s="661">
        <v>0</v>
      </c>
      <c r="I19" s="661">
        <v>0</v>
      </c>
      <c r="J19" s="113"/>
    </row>
    <row r="20" spans="1:10" s="1196" customFormat="1" ht="17.100000000000001" customHeight="1">
      <c r="A20" s="2137" t="s">
        <v>1222</v>
      </c>
      <c r="B20" s="2137"/>
      <c r="C20" s="2137"/>
      <c r="D20" s="1194"/>
      <c r="E20" s="1194"/>
      <c r="F20" s="1194"/>
      <c r="G20" s="1194"/>
      <c r="H20" s="1194"/>
      <c r="I20" s="1194"/>
      <c r="J20" s="1195"/>
    </row>
    <row r="21" spans="1:10">
      <c r="J21" s="275"/>
    </row>
  </sheetData>
  <mergeCells count="15">
    <mergeCell ref="A2:I2"/>
    <mergeCell ref="A3:I3"/>
    <mergeCell ref="A4:B4"/>
    <mergeCell ref="H4:I4"/>
    <mergeCell ref="B5:C5"/>
    <mergeCell ref="D5:E5"/>
    <mergeCell ref="F5:G5"/>
    <mergeCell ref="H5:I5"/>
    <mergeCell ref="B6:C7"/>
    <mergeCell ref="D7:E7"/>
    <mergeCell ref="H7:I7"/>
    <mergeCell ref="A20:C20"/>
    <mergeCell ref="A9:A10"/>
    <mergeCell ref="D6:E6"/>
    <mergeCell ref="H6:I6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  <headerFooter alignWithMargins="0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"/>
  <sheetViews>
    <sheetView view="pageBreakPreview" zoomScaleNormal="100" zoomScaleSheetLayoutView="100" workbookViewId="0">
      <selection activeCell="S21" sqref="S21"/>
    </sheetView>
  </sheetViews>
  <sheetFormatPr defaultColWidth="8.88671875" defaultRowHeight="16.5"/>
  <cols>
    <col min="1" max="1" width="7.77734375" style="713" customWidth="1"/>
    <col min="2" max="4" width="8" style="713" customWidth="1"/>
    <col min="5" max="11" width="8.109375" style="713" customWidth="1"/>
    <col min="12" max="12" width="8.88671875" style="236" hidden="1" customWidth="1"/>
    <col min="13" max="16384" width="8.88671875" style="236"/>
  </cols>
  <sheetData>
    <row r="2" spans="1:12" s="5" customFormat="1" ht="30" customHeight="1">
      <c r="A2" s="2143" t="s">
        <v>1366</v>
      </c>
      <c r="B2" s="2143"/>
      <c r="C2" s="2143"/>
      <c r="D2" s="2143"/>
      <c r="E2" s="2143"/>
      <c r="F2" s="2143"/>
      <c r="G2" s="2143"/>
      <c r="H2" s="2143"/>
      <c r="I2" s="2143"/>
      <c r="J2" s="2143"/>
      <c r="K2" s="2143"/>
    </row>
    <row r="3" spans="1:12" s="5" customFormat="1" ht="24.95" customHeight="1">
      <c r="A3" s="2115" t="s">
        <v>370</v>
      </c>
      <c r="B3" s="2115"/>
      <c r="C3" s="2115"/>
      <c r="D3" s="2115"/>
      <c r="E3" s="2115"/>
      <c r="F3" s="2115"/>
      <c r="G3" s="2115"/>
      <c r="H3" s="2115"/>
      <c r="I3" s="2115"/>
      <c r="J3" s="2115"/>
      <c r="K3" s="2115"/>
    </row>
    <row r="4" spans="1:12" s="3" customFormat="1" ht="15" customHeight="1" thickBot="1">
      <c r="A4" s="201" t="s">
        <v>711</v>
      </c>
      <c r="B4" s="201"/>
      <c r="C4" s="201"/>
      <c r="D4" s="201"/>
      <c r="E4" s="201"/>
      <c r="F4" s="201"/>
      <c r="G4" s="201"/>
      <c r="H4" s="229"/>
      <c r="I4" s="201"/>
      <c r="J4" s="201"/>
      <c r="K4" s="1310" t="s">
        <v>172</v>
      </c>
    </row>
    <row r="5" spans="1:12" ht="24.95" customHeight="1">
      <c r="A5" s="1487" t="s">
        <v>1310</v>
      </c>
      <c r="B5" s="2103" t="s">
        <v>1368</v>
      </c>
      <c r="C5" s="2154"/>
      <c r="D5" s="2155"/>
      <c r="E5" s="2103" t="s">
        <v>1538</v>
      </c>
      <c r="F5" s="2154"/>
      <c r="G5" s="2154"/>
      <c r="H5" s="2154"/>
      <c r="I5" s="2154"/>
      <c r="J5" s="2154"/>
      <c r="K5" s="2154"/>
    </row>
    <row r="6" spans="1:12" s="1489" customFormat="1" ht="24.95" customHeight="1">
      <c r="A6" s="1300"/>
      <c r="B6" s="1498"/>
      <c r="C6" s="1494" t="s">
        <v>392</v>
      </c>
      <c r="D6" s="1495" t="s">
        <v>391</v>
      </c>
      <c r="E6" s="1499"/>
      <c r="F6" s="1496" t="s">
        <v>1541</v>
      </c>
      <c r="G6" s="1496" t="s">
        <v>1542</v>
      </c>
      <c r="H6" s="1496" t="s">
        <v>1326</v>
      </c>
      <c r="I6" s="1496" t="s">
        <v>1327</v>
      </c>
      <c r="J6" s="1496" t="s">
        <v>1543</v>
      </c>
      <c r="K6" s="1497" t="s">
        <v>1329</v>
      </c>
    </row>
    <row r="7" spans="1:12" s="370" customFormat="1" ht="33" customHeight="1" thickBot="1">
      <c r="A7" s="1488" t="s">
        <v>368</v>
      </c>
      <c r="B7" s="1492"/>
      <c r="C7" s="1491" t="s">
        <v>1425</v>
      </c>
      <c r="D7" s="1490" t="s">
        <v>1539</v>
      </c>
      <c r="E7" s="1493"/>
      <c r="F7" s="1491" t="s">
        <v>1540</v>
      </c>
      <c r="G7" s="1491" t="s">
        <v>1544</v>
      </c>
      <c r="H7" s="1491" t="s">
        <v>1545</v>
      </c>
      <c r="I7" s="1491" t="s">
        <v>1546</v>
      </c>
      <c r="J7" s="1491" t="s">
        <v>1547</v>
      </c>
      <c r="K7" s="1490" t="s">
        <v>1548</v>
      </c>
    </row>
    <row r="8" spans="1:12" s="370" customFormat="1" ht="33" hidden="1" customHeight="1">
      <c r="A8" s="427">
        <v>2017</v>
      </c>
      <c r="B8" s="665" t="s">
        <v>443</v>
      </c>
      <c r="C8" s="666" t="s">
        <v>442</v>
      </c>
      <c r="D8" s="666" t="s">
        <v>442</v>
      </c>
      <c r="E8" s="666" t="s">
        <v>442</v>
      </c>
      <c r="F8" s="666" t="s">
        <v>442</v>
      </c>
      <c r="G8" s="666" t="s">
        <v>442</v>
      </c>
      <c r="H8" s="666" t="s">
        <v>442</v>
      </c>
      <c r="I8" s="666" t="s">
        <v>442</v>
      </c>
      <c r="J8" s="666" t="s">
        <v>442</v>
      </c>
      <c r="K8" s="666" t="s">
        <v>442</v>
      </c>
    </row>
    <row r="9" spans="1:12" s="370" customFormat="1" ht="33" hidden="1" customHeight="1">
      <c r="A9" s="427">
        <v>2018</v>
      </c>
      <c r="B9" s="665" t="s">
        <v>443</v>
      </c>
      <c r="C9" s="666" t="s">
        <v>442</v>
      </c>
      <c r="D9" s="666" t="s">
        <v>442</v>
      </c>
      <c r="E9" s="666" t="s">
        <v>442</v>
      </c>
      <c r="F9" s="666" t="s">
        <v>442</v>
      </c>
      <c r="G9" s="666" t="s">
        <v>442</v>
      </c>
      <c r="H9" s="666" t="s">
        <v>442</v>
      </c>
      <c r="I9" s="666" t="s">
        <v>442</v>
      </c>
      <c r="J9" s="666" t="s">
        <v>442</v>
      </c>
      <c r="K9" s="666" t="s">
        <v>442</v>
      </c>
    </row>
    <row r="10" spans="1:12" s="370" customFormat="1" ht="30" customHeight="1">
      <c r="A10" s="1301">
        <v>2019</v>
      </c>
      <c r="B10" s="1306">
        <v>3135</v>
      </c>
      <c r="C10" s="1303" t="s">
        <v>442</v>
      </c>
      <c r="D10" s="1303" t="s">
        <v>442</v>
      </c>
      <c r="E10" s="1303" t="s">
        <v>442</v>
      </c>
      <c r="F10" s="1303" t="s">
        <v>443</v>
      </c>
      <c r="G10" s="1303" t="s">
        <v>442</v>
      </c>
      <c r="H10" s="1303" t="s">
        <v>442</v>
      </c>
      <c r="I10" s="1303" t="s">
        <v>442</v>
      </c>
      <c r="J10" s="1303" t="s">
        <v>442</v>
      </c>
      <c r="K10" s="1303" t="s">
        <v>442</v>
      </c>
    </row>
    <row r="11" spans="1:12" s="370" customFormat="1" ht="30" customHeight="1">
      <c r="A11" s="1301">
        <v>2020</v>
      </c>
      <c r="B11" s="1306">
        <v>1063</v>
      </c>
      <c r="C11" s="1303" t="s">
        <v>442</v>
      </c>
      <c r="D11" s="1303" t="s">
        <v>442</v>
      </c>
      <c r="E11" s="1303" t="s">
        <v>442</v>
      </c>
      <c r="F11" s="1303" t="s">
        <v>442</v>
      </c>
      <c r="G11" s="1303" t="s">
        <v>442</v>
      </c>
      <c r="H11" s="1303" t="s">
        <v>442</v>
      </c>
      <c r="I11" s="1303" t="s">
        <v>442</v>
      </c>
      <c r="J11" s="1303" t="s">
        <v>442</v>
      </c>
      <c r="K11" s="1303" t="s">
        <v>442</v>
      </c>
    </row>
    <row r="12" spans="1:12" s="370" customFormat="1" ht="30" customHeight="1">
      <c r="A12" s="1301">
        <v>2021</v>
      </c>
      <c r="B12" s="1306">
        <v>732</v>
      </c>
      <c r="C12" s="1303" t="s">
        <v>442</v>
      </c>
      <c r="D12" s="1303" t="s">
        <v>442</v>
      </c>
      <c r="E12" s="1303" t="s">
        <v>442</v>
      </c>
      <c r="F12" s="1303" t="s">
        <v>442</v>
      </c>
      <c r="G12" s="1303" t="s">
        <v>442</v>
      </c>
      <c r="H12" s="1303" t="s">
        <v>442</v>
      </c>
      <c r="I12" s="1303" t="s">
        <v>442</v>
      </c>
      <c r="J12" s="1303" t="s">
        <v>442</v>
      </c>
      <c r="K12" s="1303" t="s">
        <v>442</v>
      </c>
    </row>
    <row r="13" spans="1:12" s="370" customFormat="1" ht="30" customHeight="1">
      <c r="A13" s="1301">
        <v>2022</v>
      </c>
      <c r="B13" s="1306">
        <v>1075</v>
      </c>
      <c r="C13" s="1303" t="s">
        <v>442</v>
      </c>
      <c r="D13" s="1303" t="s">
        <v>442</v>
      </c>
      <c r="E13" s="1303" t="s">
        <v>442</v>
      </c>
      <c r="F13" s="1303" t="s">
        <v>442</v>
      </c>
      <c r="G13" s="1303" t="s">
        <v>442</v>
      </c>
      <c r="H13" s="1303" t="s">
        <v>442</v>
      </c>
      <c r="I13" s="1303" t="s">
        <v>442</v>
      </c>
      <c r="J13" s="1303" t="s">
        <v>442</v>
      </c>
      <c r="K13" s="1303" t="s">
        <v>442</v>
      </c>
    </row>
    <row r="14" spans="1:12" s="370" customFormat="1" ht="30" customHeight="1">
      <c r="A14" s="1301">
        <v>2023</v>
      </c>
      <c r="B14" s="1306">
        <v>1342</v>
      </c>
      <c r="C14" s="1303" t="s">
        <v>442</v>
      </c>
      <c r="D14" s="1303" t="s">
        <v>442</v>
      </c>
      <c r="E14" s="1303" t="s">
        <v>442</v>
      </c>
      <c r="F14" s="1303" t="s">
        <v>442</v>
      </c>
      <c r="G14" s="1303" t="s">
        <v>442</v>
      </c>
      <c r="H14" s="1303" t="s">
        <v>442</v>
      </c>
      <c r="I14" s="1303" t="s">
        <v>442</v>
      </c>
      <c r="J14" s="1303" t="s">
        <v>442</v>
      </c>
      <c r="K14" s="1303" t="s">
        <v>442</v>
      </c>
    </row>
    <row r="15" spans="1:12" ht="30" customHeight="1">
      <c r="A15" s="1302">
        <v>2024</v>
      </c>
      <c r="B15" s="1304">
        <v>1482</v>
      </c>
      <c r="C15" s="1305">
        <v>588</v>
      </c>
      <c r="D15" s="1305">
        <v>894</v>
      </c>
      <c r="E15" s="1305">
        <f>SUM(F15:K15)</f>
        <v>1482</v>
      </c>
      <c r="F15" s="1305">
        <v>18</v>
      </c>
      <c r="G15" s="1305">
        <v>658</v>
      </c>
      <c r="H15" s="1305">
        <v>105</v>
      </c>
      <c r="I15" s="1305">
        <v>102</v>
      </c>
      <c r="J15" s="1305">
        <v>251</v>
      </c>
      <c r="K15" s="1305">
        <v>348</v>
      </c>
    </row>
    <row r="16" spans="1:12" s="3" customFormat="1" ht="18" customHeight="1">
      <c r="A16" s="2153" t="s">
        <v>1367</v>
      </c>
      <c r="B16" s="2153"/>
      <c r="C16" s="2153"/>
      <c r="D16" s="2153"/>
      <c r="E16" s="2153"/>
      <c r="F16" s="2153"/>
      <c r="G16" s="2153"/>
      <c r="H16" s="2153"/>
      <c r="I16" s="2153"/>
      <c r="J16" s="2153"/>
      <c r="K16" s="2153"/>
      <c r="L16" s="371"/>
    </row>
  </sheetData>
  <mergeCells count="5">
    <mergeCell ref="A16:K16"/>
    <mergeCell ref="A2:K2"/>
    <mergeCell ref="B5:D5"/>
    <mergeCell ref="E5:K5"/>
    <mergeCell ref="A3:K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136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41</vt:i4>
      </vt:variant>
      <vt:variant>
        <vt:lpstr>이름이 지정된 범위</vt:lpstr>
      </vt:variant>
      <vt:variant>
        <vt:i4>26</vt:i4>
      </vt:variant>
    </vt:vector>
  </HeadingPairs>
  <TitlesOfParts>
    <vt:vector size="67" baseType="lpstr">
      <vt:lpstr>1.의료기관</vt:lpstr>
      <vt:lpstr>2.의료기관종사의료인력</vt:lpstr>
      <vt:lpstr>3.보건소 인력</vt:lpstr>
      <vt:lpstr>4.보건지소및보건진료소 인력</vt:lpstr>
      <vt:lpstr>5.의약품등제조업소및판매업소</vt:lpstr>
      <vt:lpstr>6.식품위생관계업소</vt:lpstr>
      <vt:lpstr>7.공중위생영업소</vt:lpstr>
      <vt:lpstr>8.예방접종</vt:lpstr>
      <vt:lpstr>9.주요법정감염병발생및사망_1</vt:lpstr>
      <vt:lpstr>9.주요법정감염병발생및사망_2</vt:lpstr>
      <vt:lpstr>9.주요법정감염병발생및사망_3</vt:lpstr>
      <vt:lpstr>10.결핵환자현황_1</vt:lpstr>
      <vt:lpstr>10.결핵환자현황_2</vt:lpstr>
      <vt:lpstr>11.보건소구강보건사업실적</vt:lpstr>
      <vt:lpstr>12.모자보건사업실적</vt:lpstr>
      <vt:lpstr>13.건강보험적용인구</vt:lpstr>
      <vt:lpstr>14.건강보헙급여</vt:lpstr>
      <vt:lpstr>15.건강보험대상자진료실적</vt:lpstr>
      <vt:lpstr>16.국민연금가입자</vt:lpstr>
      <vt:lpstr>17.국민연금급여지급현황(O)</vt:lpstr>
      <vt:lpstr>18.국가보훈대상자_1</vt:lpstr>
      <vt:lpstr>18.국가보훈대상자_2</vt:lpstr>
      <vt:lpstr>19.노인여가복지시설</vt:lpstr>
      <vt:lpstr>20.노인주거복지시설</vt:lpstr>
      <vt:lpstr>21.노인의료복지시설</vt:lpstr>
      <vt:lpstr>22.재가노인복지시설</vt:lpstr>
      <vt:lpstr>23.국민기초생활보장수급자</vt:lpstr>
      <vt:lpstr>24.기초연금수급자수</vt:lpstr>
      <vt:lpstr>25.여성복지시설_1</vt:lpstr>
      <vt:lpstr>25.여성복지시설_2</vt:lpstr>
      <vt:lpstr>26.여성폭력상담_1</vt:lpstr>
      <vt:lpstr>26.여성폭력상담_2</vt:lpstr>
      <vt:lpstr>27.아동복지시설</vt:lpstr>
      <vt:lpstr>28.장애인 거주시설 수 및 입소 현황</vt:lpstr>
      <vt:lpstr>29.장애인등록현황</vt:lpstr>
      <vt:lpstr>30.보호아동 발생 및 조치현황</vt:lpstr>
      <vt:lpstr>31.헌혈사업실적</vt:lpstr>
      <vt:lpstr>31.헌혈사업실적_2</vt:lpstr>
      <vt:lpstr>32.어린이집</vt:lpstr>
      <vt:lpstr>33.저소득및한부모가족</vt:lpstr>
      <vt:lpstr>34.사회복지자원봉사자 현황</vt:lpstr>
      <vt:lpstr>'10.결핵환자현황_1'!Print_Area</vt:lpstr>
      <vt:lpstr>'10.결핵환자현황_2'!Print_Area</vt:lpstr>
      <vt:lpstr>'11.보건소구강보건사업실적'!Print_Area</vt:lpstr>
      <vt:lpstr>'12.모자보건사업실적'!Print_Area</vt:lpstr>
      <vt:lpstr>'13.건강보험적용인구'!Print_Area</vt:lpstr>
      <vt:lpstr>'14.건강보헙급여'!Print_Area</vt:lpstr>
      <vt:lpstr>'15.건강보험대상자진료실적'!Print_Area</vt:lpstr>
      <vt:lpstr>'16.국민연금가입자'!Print_Area</vt:lpstr>
      <vt:lpstr>'17.국민연금급여지급현황(O)'!Print_Area</vt:lpstr>
      <vt:lpstr>'18.국가보훈대상자_1'!Print_Area</vt:lpstr>
      <vt:lpstr>'18.국가보훈대상자_2'!Print_Area</vt:lpstr>
      <vt:lpstr>'19.노인여가복지시설'!Print_Area</vt:lpstr>
      <vt:lpstr>'24.기초연금수급자수'!Print_Area</vt:lpstr>
      <vt:lpstr>'25.여성복지시설_1'!Print_Area</vt:lpstr>
      <vt:lpstr>'25.여성복지시설_2'!Print_Area</vt:lpstr>
      <vt:lpstr>'27.아동복지시설'!Print_Area</vt:lpstr>
      <vt:lpstr>'3.보건소 인력'!Print_Area</vt:lpstr>
      <vt:lpstr>'30.보호아동 발생 및 조치현황'!Print_Area</vt:lpstr>
      <vt:lpstr>'31.헌혈사업실적'!Print_Area</vt:lpstr>
      <vt:lpstr>'31.헌혈사업실적_2'!Print_Area</vt:lpstr>
      <vt:lpstr>'34.사회복지자원봉사자 현황'!Print_Area</vt:lpstr>
      <vt:lpstr>'4.보건지소및보건진료소 인력'!Print_Area</vt:lpstr>
      <vt:lpstr>'5.의약품등제조업소및판매업소'!Print_Area</vt:lpstr>
      <vt:lpstr>'9.주요법정감염병발생및사망_1'!Print_Area</vt:lpstr>
      <vt:lpstr>'9.주요법정감염병발생및사망_2'!Print_Area</vt:lpstr>
      <vt:lpstr>'9.주요법정감염병발생및사망_3'!Print_Area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2026-02-10T08:59:57Z</cp:lastPrinted>
  <dcterms:created xsi:type="dcterms:W3CDTF">2010-02-25T01:48:23Z</dcterms:created>
  <dcterms:modified xsi:type="dcterms:W3CDTF">2026-06-10T07:49:46Z</dcterms:modified>
</cp:coreProperties>
</file>